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Dropbox\1. Thong ke\1. Nam 2022\00000000 Sua Thong tu 06-2019\6. Du thao thong tu 06\"/>
    </mc:Choice>
  </mc:AlternateContent>
  <bookViews>
    <workbookView xWindow="0" yWindow="0" windowWidth="20490" windowHeight="7755" tabRatio="652" activeTab="16"/>
  </bookViews>
  <sheets>
    <sheet name="TT" sheetId="103" r:id="rId1"/>
    <sheet name="01" sheetId="85" r:id="rId2"/>
    <sheet name="PT01" sheetId="34" r:id="rId3"/>
    <sheet name="02" sheetId="91" r:id="rId4"/>
    <sheet name="02 (bỏ)" sheetId="86" state="hidden" r:id="rId5"/>
    <sheet name="PT02" sheetId="87" r:id="rId6"/>
    <sheet name="03" sheetId="92" r:id="rId7"/>
    <sheet name="03 (bỏ)" sheetId="88" state="hidden" r:id="rId8"/>
    <sheet name="04" sheetId="93" r:id="rId9"/>
    <sheet name="04 (bỏ)" sheetId="76" state="hidden" r:id="rId10"/>
    <sheet name="05" sheetId="94" r:id="rId11"/>
    <sheet name="05 (bỏ)" sheetId="48" state="hidden" r:id="rId12"/>
    <sheet name="06" sheetId="96" r:id="rId13"/>
    <sheet name="07" sheetId="97" r:id="rId14"/>
    <sheet name="08" sheetId="98" r:id="rId15"/>
    <sheet name="09" sheetId="99" r:id="rId16"/>
    <sheet name="10" sheetId="100" r:id="rId17"/>
    <sheet name="11" sheetId="101" r:id="rId18"/>
    <sheet name="12" sheetId="102" r:id="rId19"/>
    <sheet name="13VC" sheetId="106" r:id="rId20"/>
    <sheet name="14TTG" sheetId="105" r:id="rId21"/>
    <sheet name="15TDNH" sheetId="104" r:id="rId22"/>
    <sheet name="PLChuaDieuKien" sheetId="95" r:id="rId23"/>
  </sheets>
  <externalReferences>
    <externalReference r:id="rId24"/>
  </externalReferences>
  <definedNames>
    <definedName name="_xlnm.Print_Area" localSheetId="1">'01'!$A$1:$X$41</definedName>
    <definedName name="_xlnm.Print_Area" localSheetId="3">'02'!$A$1:$X$41</definedName>
    <definedName name="_xlnm.Print_Area" localSheetId="4">'02 (bỏ)'!$A$1:$V$39</definedName>
    <definedName name="_xlnm.Print_Area" localSheetId="6">'03'!$A$1:$X$22</definedName>
    <definedName name="_xlnm.Print_Area" localSheetId="7">'03 (bỏ)'!$A$1:$V$24</definedName>
    <definedName name="_xlnm.Print_Area" localSheetId="8">'04'!$A$1:$X$27</definedName>
    <definedName name="_xlnm.Print_Area" localSheetId="9">'04 (bỏ)'!$A$1:$U$23</definedName>
    <definedName name="_xlnm.Print_Area" localSheetId="10">'05'!$A$1:$X$27</definedName>
    <definedName name="_xlnm.Print_Area" localSheetId="11">'05 (bỏ)'!$A$1:$V$23</definedName>
    <definedName name="_xlnm.Print_Area" localSheetId="12">'06'!$A$1:$N$21</definedName>
    <definedName name="_xlnm.Print_Area" localSheetId="13">'07'!$A$1:$N$21</definedName>
    <definedName name="_xlnm.Print_Area" localSheetId="14">'08'!$A$1:$W$26</definedName>
    <definedName name="_xlnm.Print_Area" localSheetId="15">'09'!$A$1:$U$21</definedName>
    <definedName name="_xlnm.Print_Area" localSheetId="16">'10'!$A$1:$Y$21</definedName>
    <definedName name="_xlnm.Print_Area" localSheetId="17">'11'!$A$1:$Y$21</definedName>
    <definedName name="_xlnm.Print_Area" localSheetId="18">'12'!$A$1:$X$18</definedName>
    <definedName name="_xlnm.Print_Area" localSheetId="21">'15TDNH'!$A$1:$N$22</definedName>
    <definedName name="_xlnm.Print_Area" localSheetId="2">'PT01'!$A$1:$D$36</definedName>
    <definedName name="_xlnm.Print_Area" localSheetId="5">'PT02'!$A$1:$D$36</definedName>
    <definedName name="_xlnm.Print_Area" localSheetId="0">TT!$A$1:$C$15</definedName>
    <definedName name="_xlnm.Print_Titles" localSheetId="11">'05 (bỏ)'!$2:$7</definedName>
    <definedName name="_xlnm.Print_Titles" localSheetId="22">PLChuaDieuKien!$4:$4</definedName>
    <definedName name="_xlnm.Print_Titles" localSheetId="2">'PT01'!$2:$2</definedName>
    <definedName name="_xlnm.Print_Titles" localSheetId="5">'PT02'!$2:$2</definedName>
  </definedNames>
  <calcPr calcId="162913"/>
</workbook>
</file>

<file path=xl/calcChain.xml><?xml version="1.0" encoding="utf-8"?>
<calcChain xmlns="http://schemas.openxmlformats.org/spreadsheetml/2006/main">
  <c r="C9" i="96" l="1"/>
  <c r="D9" i="96"/>
  <c r="E9" i="96"/>
  <c r="F9" i="96"/>
  <c r="K9" i="97" l="1"/>
  <c r="L9" i="97"/>
  <c r="M9" i="97"/>
  <c r="N9" i="97"/>
  <c r="W9" i="94"/>
  <c r="W10" i="94"/>
  <c r="W12" i="94"/>
  <c r="W13" i="94"/>
  <c r="W14" i="94"/>
  <c r="W15" i="94"/>
  <c r="W16" i="94"/>
  <c r="W17" i="94"/>
  <c r="W18" i="94"/>
  <c r="W19" i="94"/>
  <c r="W20" i="94"/>
  <c r="W21" i="94"/>
  <c r="W22" i="94"/>
  <c r="W11" i="94"/>
  <c r="Q19" i="94"/>
  <c r="Q14" i="94" s="1"/>
  <c r="R19" i="94"/>
  <c r="R14" i="94" s="1"/>
  <c r="S19" i="94"/>
  <c r="S14" i="94" s="1"/>
  <c r="T19" i="94"/>
  <c r="T14" i="94" s="1"/>
  <c r="U19" i="94"/>
  <c r="V19" i="94"/>
  <c r="Q15" i="94"/>
  <c r="R15" i="94"/>
  <c r="S15" i="94"/>
  <c r="T15" i="94"/>
  <c r="U15" i="94"/>
  <c r="U14" i="94" s="1"/>
  <c r="V15" i="94"/>
  <c r="V14" i="94" s="1"/>
  <c r="Q10" i="94"/>
  <c r="R10" i="94"/>
  <c r="S10" i="94"/>
  <c r="T10" i="94"/>
  <c r="U10" i="94"/>
  <c r="V10" i="94"/>
  <c r="W9" i="93"/>
  <c r="W10" i="93"/>
  <c r="W12" i="93"/>
  <c r="W13" i="93"/>
  <c r="W14" i="93"/>
  <c r="W15" i="93"/>
  <c r="W16" i="93"/>
  <c r="W17" i="93"/>
  <c r="W18" i="93"/>
  <c r="W19" i="93"/>
  <c r="W20" i="93"/>
  <c r="W21" i="93"/>
  <c r="W22" i="93"/>
  <c r="W11" i="93"/>
  <c r="Q19" i="93"/>
  <c r="Q14" i="93" s="1"/>
  <c r="R19" i="93"/>
  <c r="R14" i="93" s="1"/>
  <c r="S19" i="93"/>
  <c r="S14" i="93" s="1"/>
  <c r="T19" i="93"/>
  <c r="T14" i="93" s="1"/>
  <c r="U19" i="93"/>
  <c r="V19" i="93"/>
  <c r="Q15" i="93"/>
  <c r="R15" i="93"/>
  <c r="S15" i="93"/>
  <c r="T15" i="93"/>
  <c r="U15" i="93"/>
  <c r="U14" i="93" s="1"/>
  <c r="U9" i="93" s="1"/>
  <c r="V15" i="93"/>
  <c r="V14" i="93" s="1"/>
  <c r="V9" i="93" s="1"/>
  <c r="T10" i="93"/>
  <c r="U10" i="93"/>
  <c r="V10" i="93"/>
  <c r="Q10" i="93"/>
  <c r="W12" i="92"/>
  <c r="W13" i="92"/>
  <c r="W14" i="92"/>
  <c r="W15" i="92"/>
  <c r="W16" i="92"/>
  <c r="W11" i="92"/>
  <c r="W9" i="92"/>
  <c r="T10" i="92"/>
  <c r="U10" i="92"/>
  <c r="V10" i="92"/>
  <c r="D17" i="87"/>
  <c r="C17" i="87"/>
  <c r="D4" i="87"/>
  <c r="C4" i="87"/>
  <c r="C4" i="34"/>
  <c r="W12" i="91"/>
  <c r="W13" i="91"/>
  <c r="W14" i="91"/>
  <c r="W15" i="91"/>
  <c r="W16" i="91"/>
  <c r="W17" i="91"/>
  <c r="W18" i="91"/>
  <c r="W19" i="91"/>
  <c r="W20" i="91"/>
  <c r="W21" i="91"/>
  <c r="W22" i="91"/>
  <c r="W23" i="91"/>
  <c r="W24" i="91"/>
  <c r="W25" i="91"/>
  <c r="W26" i="91"/>
  <c r="W27" i="91"/>
  <c r="W28" i="91"/>
  <c r="W29" i="91"/>
  <c r="W30" i="91"/>
  <c r="W31" i="91"/>
  <c r="W32" i="91"/>
  <c r="W33" i="91"/>
  <c r="W34" i="91"/>
  <c r="W35" i="91"/>
  <c r="W36" i="91"/>
  <c r="W37" i="91"/>
  <c r="W9" i="91"/>
  <c r="W10" i="91"/>
  <c r="W11" i="91"/>
  <c r="Q24" i="91"/>
  <c r="R24" i="91"/>
  <c r="S24" i="91"/>
  <c r="T24" i="91"/>
  <c r="U24" i="91"/>
  <c r="V24" i="91"/>
  <c r="Q10" i="91"/>
  <c r="R10" i="91"/>
  <c r="S10" i="91"/>
  <c r="T10" i="91"/>
  <c r="U10" i="91"/>
  <c r="V10" i="91"/>
  <c r="J29" i="91"/>
  <c r="I29" i="91" s="1"/>
  <c r="H29" i="91" s="1"/>
  <c r="C29" i="91"/>
  <c r="J15" i="91"/>
  <c r="I15" i="91" s="1"/>
  <c r="H15" i="91" s="1"/>
  <c r="C15" i="91"/>
  <c r="K29" i="85"/>
  <c r="D29" i="85"/>
  <c r="D15" i="85"/>
  <c r="W12" i="85"/>
  <c r="W13" i="85"/>
  <c r="W14" i="85"/>
  <c r="W15" i="85"/>
  <c r="W16" i="85"/>
  <c r="W17" i="85"/>
  <c r="W18" i="85"/>
  <c r="W19" i="85"/>
  <c r="W20" i="85"/>
  <c r="W21" i="85"/>
  <c r="W22" i="85"/>
  <c r="W23" i="85"/>
  <c r="W24" i="85"/>
  <c r="W25" i="85"/>
  <c r="W26" i="85"/>
  <c r="W27" i="85"/>
  <c r="W28" i="85"/>
  <c r="W29" i="85"/>
  <c r="W30" i="85"/>
  <c r="W31" i="85"/>
  <c r="W32" i="85"/>
  <c r="W33" i="85"/>
  <c r="W34" i="85"/>
  <c r="W35" i="85"/>
  <c r="W36" i="85"/>
  <c r="W37" i="85"/>
  <c r="W9" i="85"/>
  <c r="W10" i="85"/>
  <c r="W11" i="85"/>
  <c r="Q24" i="85"/>
  <c r="Q9" i="85" s="1"/>
  <c r="R24" i="85"/>
  <c r="R9" i="85" s="1"/>
  <c r="S24" i="85"/>
  <c r="S9" i="85" s="1"/>
  <c r="T24" i="85"/>
  <c r="T9" i="85" s="1"/>
  <c r="U24" i="85"/>
  <c r="V24" i="85"/>
  <c r="U9" i="85"/>
  <c r="V9" i="85"/>
  <c r="Q10" i="85"/>
  <c r="R10" i="85"/>
  <c r="S10" i="85"/>
  <c r="T10" i="85"/>
  <c r="U10" i="85"/>
  <c r="V10" i="85"/>
  <c r="S9" i="94" l="1"/>
  <c r="R9" i="94"/>
  <c r="Q9" i="94"/>
  <c r="T9" i="94"/>
  <c r="V9" i="94"/>
  <c r="U9" i="94"/>
  <c r="T9" i="93"/>
  <c r="Q9" i="93"/>
  <c r="J22" i="104"/>
  <c r="A22" i="104"/>
  <c r="J18" i="104"/>
  <c r="J17" i="104"/>
  <c r="J16" i="104"/>
  <c r="K1" i="104"/>
  <c r="K22" i="105"/>
  <c r="B22" i="105"/>
  <c r="O1" i="105"/>
  <c r="H22" i="106"/>
  <c r="B22" i="106"/>
  <c r="I1" i="106"/>
  <c r="S19" i="102"/>
  <c r="B19" i="102"/>
  <c r="S15" i="102"/>
  <c r="S14" i="102"/>
  <c r="B14" i="102"/>
  <c r="T1" i="102"/>
  <c r="T20" i="101"/>
  <c r="B20" i="101"/>
  <c r="T16" i="101"/>
  <c r="T15" i="101"/>
  <c r="S1" i="101"/>
  <c r="R1" i="92"/>
  <c r="K15" i="85"/>
  <c r="J15" i="85" s="1"/>
  <c r="I15" i="85" s="1"/>
  <c r="K16" i="85"/>
  <c r="J16" i="85" s="1"/>
  <c r="I16" i="85" s="1"/>
  <c r="J29" i="85"/>
  <c r="I29" i="85" s="1"/>
  <c r="D9" i="97" l="1"/>
  <c r="E9" i="97"/>
  <c r="F9" i="97"/>
  <c r="G9" i="97"/>
  <c r="H9" i="97"/>
  <c r="I9" i="97"/>
  <c r="J9" i="97"/>
  <c r="C9" i="97"/>
  <c r="H9" i="96"/>
  <c r="I9" i="96"/>
  <c r="J9" i="96"/>
  <c r="K9" i="96"/>
  <c r="L9" i="96"/>
  <c r="M9" i="96"/>
  <c r="N9" i="96"/>
  <c r="G9" i="96"/>
  <c r="P21" i="100"/>
  <c r="P17" i="100"/>
  <c r="P16" i="100"/>
  <c r="B21" i="100"/>
  <c r="B16" i="100"/>
  <c r="S1" i="100"/>
  <c r="O19" i="99"/>
  <c r="O15" i="99"/>
  <c r="O14" i="99"/>
  <c r="B19" i="99"/>
  <c r="B14" i="99"/>
  <c r="P26" i="98"/>
  <c r="P22" i="98"/>
  <c r="P21" i="98"/>
  <c r="B26" i="98"/>
  <c r="B21" i="98"/>
  <c r="Q1" i="99"/>
  <c r="R1" i="98"/>
  <c r="J21" i="97"/>
  <c r="B21" i="97"/>
  <c r="J17" i="97"/>
  <c r="J16" i="97"/>
  <c r="B16" i="97"/>
  <c r="K1" i="97"/>
  <c r="K1" i="96"/>
  <c r="I21" i="96"/>
  <c r="I17" i="96"/>
  <c r="I16" i="96"/>
  <c r="B21" i="96"/>
  <c r="B16" i="96"/>
  <c r="N26" i="94"/>
  <c r="N24" i="94"/>
  <c r="N23" i="94"/>
  <c r="A26" i="94"/>
  <c r="A23" i="94"/>
  <c r="R1" i="94"/>
  <c r="K16" i="92"/>
  <c r="J16" i="92" s="1"/>
  <c r="I16" i="92" s="1"/>
  <c r="D16" i="92"/>
  <c r="L10" i="93"/>
  <c r="D4" i="34"/>
  <c r="D17" i="34"/>
  <c r="C17" i="34"/>
  <c r="N26" i="93"/>
  <c r="N24" i="93"/>
  <c r="N23" i="93"/>
  <c r="A26" i="93"/>
  <c r="A23" i="93"/>
  <c r="R1" i="93"/>
  <c r="N20" i="92"/>
  <c r="N18" i="92"/>
  <c r="N17" i="92"/>
  <c r="A20" i="92"/>
  <c r="A17" i="92"/>
  <c r="E10" i="85"/>
  <c r="F10" i="85"/>
  <c r="G10" i="85"/>
  <c r="H10" i="85"/>
  <c r="L10" i="85"/>
  <c r="M10" i="85"/>
  <c r="N10" i="85"/>
  <c r="O10" i="85"/>
  <c r="P10" i="85"/>
  <c r="N41" i="91"/>
  <c r="A41" i="91"/>
  <c r="N39" i="91"/>
  <c r="N38" i="91"/>
  <c r="A38" i="91"/>
  <c r="R1" i="91"/>
  <c r="N39" i="85"/>
  <c r="R1" i="85"/>
  <c r="A38" i="85"/>
  <c r="N38" i="85"/>
  <c r="N41" i="85"/>
  <c r="A41" i="85"/>
  <c r="D5" i="95"/>
  <c r="C5" i="95"/>
  <c r="C10" i="85"/>
  <c r="C24" i="85"/>
  <c r="D11" i="85"/>
  <c r="D26" i="85"/>
  <c r="D27" i="85"/>
  <c r="D28" i="85"/>
  <c r="D30" i="85"/>
  <c r="D31" i="85"/>
  <c r="D32" i="85"/>
  <c r="D33" i="85"/>
  <c r="D34" i="85"/>
  <c r="D35" i="85"/>
  <c r="D36" i="85"/>
  <c r="D37" i="85"/>
  <c r="D25" i="85"/>
  <c r="D12" i="85"/>
  <c r="D13" i="85"/>
  <c r="D14" i="85"/>
  <c r="D16" i="85"/>
  <c r="D17" i="85"/>
  <c r="D18" i="85"/>
  <c r="D19" i="85"/>
  <c r="D20" i="85"/>
  <c r="D21" i="85"/>
  <c r="D22" i="85"/>
  <c r="D23" i="85"/>
  <c r="D12" i="92"/>
  <c r="D13" i="92"/>
  <c r="D14" i="92"/>
  <c r="D15" i="92"/>
  <c r="D11" i="92"/>
  <c r="J26" i="91"/>
  <c r="J27" i="91"/>
  <c r="J28" i="91"/>
  <c r="J30" i="91"/>
  <c r="I30" i="91" s="1"/>
  <c r="J31" i="91"/>
  <c r="I31" i="91" s="1"/>
  <c r="J32" i="91"/>
  <c r="I32" i="91" s="1"/>
  <c r="J33" i="91"/>
  <c r="I33" i="91" s="1"/>
  <c r="H33" i="91" s="1"/>
  <c r="J34" i="91"/>
  <c r="I34" i="91" s="1"/>
  <c r="J35" i="91"/>
  <c r="J36" i="91"/>
  <c r="J37" i="91"/>
  <c r="I37" i="91" s="1"/>
  <c r="J25" i="91"/>
  <c r="J12" i="91"/>
  <c r="I12" i="91" s="1"/>
  <c r="J13" i="91"/>
  <c r="I13" i="91" s="1"/>
  <c r="X13" i="91" s="1"/>
  <c r="J14" i="91"/>
  <c r="I14" i="91" s="1"/>
  <c r="H14" i="91" s="1"/>
  <c r="J16" i="91"/>
  <c r="I16" i="91" s="1"/>
  <c r="J17" i="91"/>
  <c r="I17" i="91" s="1"/>
  <c r="X17" i="91" s="1"/>
  <c r="J18" i="91"/>
  <c r="I18" i="91" s="1"/>
  <c r="H18" i="91" s="1"/>
  <c r="J19" i="91"/>
  <c r="I19" i="91" s="1"/>
  <c r="J20" i="91"/>
  <c r="I20" i="91" s="1"/>
  <c r="J21" i="91"/>
  <c r="I21" i="91" s="1"/>
  <c r="J22" i="91"/>
  <c r="I22" i="91" s="1"/>
  <c r="J23" i="91"/>
  <c r="I23" i="91" s="1"/>
  <c r="H23" i="91" s="1"/>
  <c r="J11" i="91"/>
  <c r="C26" i="91"/>
  <c r="C27" i="91"/>
  <c r="C28" i="91"/>
  <c r="C31" i="91"/>
  <c r="C32" i="91"/>
  <c r="C33" i="91"/>
  <c r="C34" i="91"/>
  <c r="C35" i="91"/>
  <c r="C36" i="91"/>
  <c r="C37" i="91"/>
  <c r="C25" i="91"/>
  <c r="C19" i="95"/>
  <c r="D34" i="34" s="1"/>
  <c r="D19" i="95"/>
  <c r="D34" i="87" s="1"/>
  <c r="L19" i="94"/>
  <c r="M19" i="94"/>
  <c r="N19" i="94"/>
  <c r="O19" i="94"/>
  <c r="P19" i="94"/>
  <c r="K19" i="94"/>
  <c r="E19" i="94"/>
  <c r="F19" i="94"/>
  <c r="G19" i="94"/>
  <c r="D19" i="94"/>
  <c r="L15" i="94"/>
  <c r="M15" i="94"/>
  <c r="N15" i="94"/>
  <c r="O15" i="94"/>
  <c r="P15" i="94"/>
  <c r="K15" i="94"/>
  <c r="E15" i="94"/>
  <c r="E14" i="94" s="1"/>
  <c r="F15" i="94"/>
  <c r="G15" i="94"/>
  <c r="D15" i="94"/>
  <c r="D14" i="94" s="1"/>
  <c r="L10" i="94"/>
  <c r="M10" i="94"/>
  <c r="N10" i="94"/>
  <c r="O10" i="94"/>
  <c r="P10" i="94"/>
  <c r="K10" i="94"/>
  <c r="E10" i="94"/>
  <c r="F10" i="94"/>
  <c r="G10" i="94"/>
  <c r="D10" i="94"/>
  <c r="J11" i="94"/>
  <c r="I11" i="94" s="1"/>
  <c r="X11" i="94" s="1"/>
  <c r="J12" i="94"/>
  <c r="I12" i="94" s="1"/>
  <c r="H12" i="94" s="1"/>
  <c r="J13" i="94"/>
  <c r="I13" i="94" s="1"/>
  <c r="X13" i="94" s="1"/>
  <c r="J16" i="94"/>
  <c r="I16" i="94" s="1"/>
  <c r="X16" i="94" s="1"/>
  <c r="J17" i="94"/>
  <c r="I17" i="94" s="1"/>
  <c r="X17" i="94" s="1"/>
  <c r="J18" i="94"/>
  <c r="I18" i="94" s="1"/>
  <c r="X18" i="94" s="1"/>
  <c r="J20" i="94"/>
  <c r="I20" i="94" s="1"/>
  <c r="X20" i="94" s="1"/>
  <c r="J21" i="94"/>
  <c r="I21" i="94" s="1"/>
  <c r="X21" i="94" s="1"/>
  <c r="J22" i="94"/>
  <c r="I22" i="94" s="1"/>
  <c r="X22" i="94" s="1"/>
  <c r="C11" i="94"/>
  <c r="C12" i="94"/>
  <c r="C13" i="94"/>
  <c r="C16" i="94"/>
  <c r="C17" i="94"/>
  <c r="C18" i="94"/>
  <c r="C20" i="94"/>
  <c r="C21" i="94"/>
  <c r="C22" i="94"/>
  <c r="M19" i="93"/>
  <c r="N19" i="93"/>
  <c r="N14" i="93" s="1"/>
  <c r="O19" i="93"/>
  <c r="P19" i="93"/>
  <c r="L19" i="93"/>
  <c r="F19" i="93"/>
  <c r="G19" i="93"/>
  <c r="H19" i="93"/>
  <c r="E19" i="93"/>
  <c r="M15" i="93"/>
  <c r="N15" i="93"/>
  <c r="O15" i="93"/>
  <c r="P15" i="93"/>
  <c r="P14" i="93" s="1"/>
  <c r="L15" i="93"/>
  <c r="K15" i="93" s="1"/>
  <c r="F15" i="93"/>
  <c r="G15" i="93"/>
  <c r="H15" i="93"/>
  <c r="E15" i="93"/>
  <c r="G14" i="93"/>
  <c r="M10" i="93"/>
  <c r="N10" i="93"/>
  <c r="O10" i="93"/>
  <c r="P10" i="93"/>
  <c r="R10" i="93"/>
  <c r="S10" i="93"/>
  <c r="F10" i="93"/>
  <c r="G10" i="93"/>
  <c r="H10" i="93"/>
  <c r="E10" i="93"/>
  <c r="C19" i="93"/>
  <c r="C15" i="93"/>
  <c r="C14" i="93" s="1"/>
  <c r="C10" i="93"/>
  <c r="K11" i="93"/>
  <c r="J11" i="93" s="1"/>
  <c r="I11" i="93" s="1"/>
  <c r="K12" i="93"/>
  <c r="J12" i="93" s="1"/>
  <c r="X12" i="93" s="1"/>
  <c r="K13" i="93"/>
  <c r="J13" i="93" s="1"/>
  <c r="K16" i="93"/>
  <c r="J16" i="93" s="1"/>
  <c r="K17" i="93"/>
  <c r="J17" i="93" s="1"/>
  <c r="X17" i="93" s="1"/>
  <c r="K18" i="93"/>
  <c r="J18" i="93" s="1"/>
  <c r="X18" i="93" s="1"/>
  <c r="K20" i="93"/>
  <c r="J20" i="93" s="1"/>
  <c r="X20" i="93" s="1"/>
  <c r="K21" i="93"/>
  <c r="J21" i="93" s="1"/>
  <c r="X21" i="93" s="1"/>
  <c r="K22" i="93"/>
  <c r="J22" i="93" s="1"/>
  <c r="X22" i="93" s="1"/>
  <c r="D11" i="93"/>
  <c r="D12" i="93"/>
  <c r="D13" i="93"/>
  <c r="D16" i="93"/>
  <c r="D17" i="93"/>
  <c r="D18" i="93"/>
  <c r="D20" i="93"/>
  <c r="D21" i="93"/>
  <c r="D22" i="93"/>
  <c r="K12" i="92"/>
  <c r="J12" i="92" s="1"/>
  <c r="I12" i="92" s="1"/>
  <c r="K13" i="92"/>
  <c r="J13" i="92" s="1"/>
  <c r="I13" i="92" s="1"/>
  <c r="K14" i="92"/>
  <c r="J14" i="92" s="1"/>
  <c r="K15" i="92"/>
  <c r="J15" i="92" s="1"/>
  <c r="I15" i="92" s="1"/>
  <c r="K11" i="92"/>
  <c r="J11" i="92" s="1"/>
  <c r="I11" i="92" s="1"/>
  <c r="E10" i="92"/>
  <c r="F10" i="92"/>
  <c r="G10" i="92"/>
  <c r="H10" i="92"/>
  <c r="L10" i="92"/>
  <c r="M10" i="92"/>
  <c r="N10" i="92"/>
  <c r="O10" i="92"/>
  <c r="P10" i="92"/>
  <c r="Q10" i="92"/>
  <c r="R10" i="92"/>
  <c r="S10" i="92"/>
  <c r="K9" i="92"/>
  <c r="J9" i="92" s="1"/>
  <c r="I9" i="92" s="1"/>
  <c r="D9" i="92"/>
  <c r="D29" i="87"/>
  <c r="C29" i="87"/>
  <c r="D26" i="87"/>
  <c r="C26" i="87"/>
  <c r="D13" i="87"/>
  <c r="C13" i="87"/>
  <c r="H30" i="91"/>
  <c r="H31" i="91"/>
  <c r="X32" i="91"/>
  <c r="X34" i="91"/>
  <c r="H12" i="91"/>
  <c r="H16" i="91"/>
  <c r="H19" i="91"/>
  <c r="X20" i="91"/>
  <c r="X21" i="91"/>
  <c r="C30" i="91"/>
  <c r="E24" i="91"/>
  <c r="F24" i="91"/>
  <c r="G24" i="91"/>
  <c r="K24" i="91"/>
  <c r="L24" i="91"/>
  <c r="M24" i="91"/>
  <c r="N24" i="91"/>
  <c r="O24" i="91"/>
  <c r="E10" i="91"/>
  <c r="F10" i="91"/>
  <c r="G10" i="91"/>
  <c r="K10" i="91"/>
  <c r="L10" i="91"/>
  <c r="M10" i="91"/>
  <c r="N10" i="91"/>
  <c r="O10" i="91"/>
  <c r="D26" i="34"/>
  <c r="D29" i="34"/>
  <c r="C29" i="34"/>
  <c r="C26" i="34"/>
  <c r="D13" i="34"/>
  <c r="C13" i="34"/>
  <c r="K26" i="85"/>
  <c r="J26" i="85" s="1"/>
  <c r="K27" i="85"/>
  <c r="J27" i="85" s="1"/>
  <c r="K28" i="85"/>
  <c r="J28" i="85" s="1"/>
  <c r="K30" i="85"/>
  <c r="J30" i="85" s="1"/>
  <c r="K31" i="85"/>
  <c r="J31" i="85" s="1"/>
  <c r="K32" i="85"/>
  <c r="K33" i="85"/>
  <c r="J33" i="85" s="1"/>
  <c r="K34" i="85"/>
  <c r="J34" i="85" s="1"/>
  <c r="K35" i="85"/>
  <c r="K36" i="85"/>
  <c r="K37" i="85"/>
  <c r="J37" i="85" s="1"/>
  <c r="K25" i="85"/>
  <c r="J25" i="85" s="1"/>
  <c r="K23" i="85"/>
  <c r="K12" i="85"/>
  <c r="K13" i="85"/>
  <c r="K14" i="85"/>
  <c r="J14" i="85" s="1"/>
  <c r="I14" i="85" s="1"/>
  <c r="X16" i="85"/>
  <c r="K17" i="85"/>
  <c r="J17" i="85" s="1"/>
  <c r="I17" i="85" s="1"/>
  <c r="K18" i="85"/>
  <c r="J18" i="85" s="1"/>
  <c r="I18" i="85" s="1"/>
  <c r="K19" i="85"/>
  <c r="K20" i="85"/>
  <c r="K21" i="85"/>
  <c r="J21" i="85" s="1"/>
  <c r="I21" i="85" s="1"/>
  <c r="K22" i="85"/>
  <c r="J22" i="85" s="1"/>
  <c r="I22" i="85" s="1"/>
  <c r="K11" i="85"/>
  <c r="J11" i="85" s="1"/>
  <c r="I11" i="85" s="1"/>
  <c r="F24" i="85"/>
  <c r="F9" i="85" s="1"/>
  <c r="G24" i="85"/>
  <c r="G9" i="85" s="1"/>
  <c r="H24" i="85"/>
  <c r="L24" i="85"/>
  <c r="M24" i="85"/>
  <c r="M9" i="85" s="1"/>
  <c r="N24" i="85"/>
  <c r="O24" i="85"/>
  <c r="J2" i="86"/>
  <c r="I2" i="86"/>
  <c r="M2" i="76"/>
  <c r="N2" i="48"/>
  <c r="L2" i="88"/>
  <c r="M2" i="48"/>
  <c r="O2" i="48" s="1"/>
  <c r="L2" i="76"/>
  <c r="N2" i="76" s="1"/>
  <c r="K2" i="88"/>
  <c r="G14" i="94"/>
  <c r="D10" i="92"/>
  <c r="W10" i="92"/>
  <c r="E14" i="93" l="1"/>
  <c r="E9" i="93" s="1"/>
  <c r="J15" i="93"/>
  <c r="I25" i="91"/>
  <c r="H25" i="91" s="1"/>
  <c r="I28" i="91"/>
  <c r="X28" i="91" s="1"/>
  <c r="I36" i="91"/>
  <c r="X36" i="91" s="1"/>
  <c r="I27" i="91"/>
  <c r="I35" i="91"/>
  <c r="H35" i="91" s="1"/>
  <c r="I11" i="91"/>
  <c r="I10" i="91" s="1"/>
  <c r="J24" i="91"/>
  <c r="I26" i="91"/>
  <c r="X26" i="91" s="1"/>
  <c r="J23" i="85"/>
  <c r="I23" i="85" s="1"/>
  <c r="J36" i="85"/>
  <c r="X36" i="85" s="1"/>
  <c r="J32" i="85"/>
  <c r="X32" i="85" s="1"/>
  <c r="J35" i="85"/>
  <c r="I35" i="85" s="1"/>
  <c r="M14" i="94"/>
  <c r="P14" i="94"/>
  <c r="P9" i="94" s="1"/>
  <c r="K14" i="94"/>
  <c r="K9" i="94" s="1"/>
  <c r="M14" i="93"/>
  <c r="M9" i="93" s="1"/>
  <c r="S9" i="93"/>
  <c r="G9" i="91"/>
  <c r="X31" i="91"/>
  <c r="J19" i="85"/>
  <c r="I19" i="85" s="1"/>
  <c r="J13" i="85"/>
  <c r="I13" i="85" s="1"/>
  <c r="J20" i="85"/>
  <c r="I20" i="85" s="1"/>
  <c r="J12" i="85"/>
  <c r="I12" i="85" s="1"/>
  <c r="F14" i="93"/>
  <c r="F9" i="93" s="1"/>
  <c r="D9" i="93" s="1"/>
  <c r="S9" i="91"/>
  <c r="D19" i="93"/>
  <c r="F14" i="94"/>
  <c r="F9" i="94" s="1"/>
  <c r="N9" i="93"/>
  <c r="J19" i="94"/>
  <c r="I19" i="94" s="1"/>
  <c r="X19" i="94" s="1"/>
  <c r="X19" i="91"/>
  <c r="H14" i="93"/>
  <c r="H9" i="93" s="1"/>
  <c r="O14" i="93"/>
  <c r="O9" i="93" s="1"/>
  <c r="K19" i="93"/>
  <c r="J19" i="93" s="1"/>
  <c r="E9" i="94"/>
  <c r="M9" i="94"/>
  <c r="C19" i="94"/>
  <c r="X12" i="94"/>
  <c r="G9" i="94"/>
  <c r="H21" i="94"/>
  <c r="H17" i="94"/>
  <c r="H13" i="94"/>
  <c r="I2" i="96"/>
  <c r="M2" i="88"/>
  <c r="K2" i="86"/>
  <c r="M9" i="91"/>
  <c r="K9" i="91"/>
  <c r="D10" i="93"/>
  <c r="D9" i="94"/>
  <c r="H22" i="94"/>
  <c r="H20" i="94"/>
  <c r="H18" i="94"/>
  <c r="H16" i="94"/>
  <c r="C9" i="85"/>
  <c r="H11" i="94"/>
  <c r="J10" i="94"/>
  <c r="H11" i="91"/>
  <c r="P9" i="93"/>
  <c r="X13" i="93"/>
  <c r="I13" i="93"/>
  <c r="X15" i="93"/>
  <c r="I15" i="93"/>
  <c r="X16" i="93"/>
  <c r="I16" i="93"/>
  <c r="I14" i="92"/>
  <c r="X14" i="92"/>
  <c r="H22" i="91"/>
  <c r="X22" i="91"/>
  <c r="X37" i="91"/>
  <c r="H37" i="91"/>
  <c r="X14" i="91"/>
  <c r="K24" i="85"/>
  <c r="D15" i="93"/>
  <c r="J15" i="94"/>
  <c r="I15" i="94" s="1"/>
  <c r="O9" i="91"/>
  <c r="L9" i="91"/>
  <c r="E9" i="91"/>
  <c r="X16" i="91"/>
  <c r="X33" i="91"/>
  <c r="X30" i="91"/>
  <c r="G9" i="93"/>
  <c r="L14" i="93"/>
  <c r="L9" i="93" s="1"/>
  <c r="L14" i="94"/>
  <c r="H26" i="91"/>
  <c r="H34" i="91"/>
  <c r="X16" i="92"/>
  <c r="K10" i="85"/>
  <c r="H20" i="91"/>
  <c r="H28" i="91"/>
  <c r="I20" i="93"/>
  <c r="I12" i="93"/>
  <c r="R9" i="91"/>
  <c r="C9" i="93"/>
  <c r="R9" i="93"/>
  <c r="O14" i="94"/>
  <c r="O9" i="94" s="1"/>
  <c r="H21" i="91"/>
  <c r="H17" i="91"/>
  <c r="H32" i="91"/>
  <c r="H36" i="91"/>
  <c r="I21" i="93"/>
  <c r="I17" i="93"/>
  <c r="F9" i="91"/>
  <c r="X18" i="91"/>
  <c r="C10" i="94"/>
  <c r="N14" i="94"/>
  <c r="H13" i="91"/>
  <c r="I22" i="93"/>
  <c r="I18" i="93"/>
  <c r="X12" i="92"/>
  <c r="X11" i="92"/>
  <c r="X15" i="92"/>
  <c r="K10" i="92"/>
  <c r="O9" i="85"/>
  <c r="N9" i="91"/>
  <c r="J10" i="91"/>
  <c r="D24" i="85"/>
  <c r="D10" i="85"/>
  <c r="H9" i="85"/>
  <c r="L9" i="85"/>
  <c r="N9" i="85"/>
  <c r="E24" i="85"/>
  <c r="I36" i="85"/>
  <c r="D24" i="91"/>
  <c r="P24" i="91"/>
  <c r="P24" i="85"/>
  <c r="I30" i="85"/>
  <c r="I32" i="85"/>
  <c r="X11" i="93"/>
  <c r="X14" i="85"/>
  <c r="I33" i="85"/>
  <c r="X33" i="85"/>
  <c r="I31" i="85"/>
  <c r="X31" i="85"/>
  <c r="X25" i="85"/>
  <c r="I25" i="85"/>
  <c r="X25" i="91"/>
  <c r="X21" i="85"/>
  <c r="I34" i="85"/>
  <c r="X34" i="85"/>
  <c r="I27" i="85"/>
  <c r="X27" i="85"/>
  <c r="X9" i="92"/>
  <c r="X26" i="85"/>
  <c r="I26" i="85"/>
  <c r="X22" i="85"/>
  <c r="I37" i="85"/>
  <c r="X37" i="85"/>
  <c r="X28" i="85"/>
  <c r="I28" i="85"/>
  <c r="X13" i="92"/>
  <c r="J10" i="92"/>
  <c r="C24" i="91"/>
  <c r="X17" i="85"/>
  <c r="C15" i="94"/>
  <c r="X18" i="85"/>
  <c r="X23" i="91"/>
  <c r="X30" i="85"/>
  <c r="X12" i="91"/>
  <c r="K10" i="93"/>
  <c r="J10" i="93" s="1"/>
  <c r="J9" i="91" l="1"/>
  <c r="X11" i="91"/>
  <c r="D14" i="93"/>
  <c r="J14" i="94"/>
  <c r="X35" i="91"/>
  <c r="I24" i="91"/>
  <c r="X24" i="91" s="1"/>
  <c r="H27" i="91"/>
  <c r="H24" i="91" s="1"/>
  <c r="X27" i="91"/>
  <c r="J24" i="85"/>
  <c r="X24" i="85" s="1"/>
  <c r="X35" i="85"/>
  <c r="X23" i="85"/>
  <c r="H19" i="94"/>
  <c r="K9" i="93"/>
  <c r="K14" i="93"/>
  <c r="X20" i="85"/>
  <c r="X13" i="85"/>
  <c r="X12" i="85"/>
  <c r="X19" i="85"/>
  <c r="X15" i="94"/>
  <c r="H15" i="94"/>
  <c r="J9" i="94"/>
  <c r="N9" i="94"/>
  <c r="L9" i="94"/>
  <c r="K9" i="85"/>
  <c r="I10" i="94"/>
  <c r="X19" i="93"/>
  <c r="I19" i="93"/>
  <c r="I14" i="94"/>
  <c r="X11" i="85"/>
  <c r="I10" i="85"/>
  <c r="J10" i="85"/>
  <c r="X10" i="85" s="1"/>
  <c r="J9" i="93"/>
  <c r="X9" i="93" s="1"/>
  <c r="X10" i="92"/>
  <c r="I10" i="92"/>
  <c r="X10" i="93"/>
  <c r="I10" i="93"/>
  <c r="D9" i="85"/>
  <c r="E9" i="85"/>
  <c r="I24" i="85"/>
  <c r="J14" i="93"/>
  <c r="I14" i="93" s="1"/>
  <c r="I9" i="91"/>
  <c r="X9" i="91" s="1"/>
  <c r="X10" i="91"/>
  <c r="C14" i="94"/>
  <c r="C9" i="94" s="1"/>
  <c r="I9" i="93" l="1"/>
  <c r="X14" i="94"/>
  <c r="H14" i="94"/>
  <c r="J9" i="85"/>
  <c r="X9" i="85" s="1"/>
  <c r="X10" i="94"/>
  <c r="I9" i="94"/>
  <c r="H9" i="94" s="1"/>
  <c r="H10" i="94"/>
  <c r="X14" i="93"/>
  <c r="P9" i="85" l="1"/>
  <c r="I9" i="85"/>
  <c r="C11" i="91" l="1"/>
  <c r="P10" i="91"/>
  <c r="P9" i="91" s="1"/>
  <c r="C20" i="91"/>
  <c r="C16" i="91"/>
  <c r="C14" i="91"/>
  <c r="C19" i="91"/>
  <c r="C18" i="91"/>
  <c r="C17" i="91"/>
  <c r="C21" i="91"/>
  <c r="C23" i="91"/>
  <c r="C22" i="91"/>
  <c r="C13" i="91"/>
  <c r="C12" i="91"/>
  <c r="D10" i="91"/>
  <c r="D9" i="91" s="1"/>
  <c r="H10" i="91" l="1"/>
  <c r="H9" i="91" s="1"/>
  <c r="C10" i="91"/>
  <c r="C9" i="91" s="1"/>
  <c r="X9" i="94" l="1"/>
</calcChain>
</file>

<file path=xl/sharedStrings.xml><?xml version="1.0" encoding="utf-8"?>
<sst xmlns="http://schemas.openxmlformats.org/spreadsheetml/2006/main" count="1506" uniqueCount="435">
  <si>
    <t>I</t>
  </si>
  <si>
    <t>II</t>
  </si>
  <si>
    <t xml:space="preserve"> </t>
  </si>
  <si>
    <t>A</t>
  </si>
  <si>
    <t>Chia ra:</t>
  </si>
  <si>
    <t>Chi cục THA …</t>
  </si>
  <si>
    <t>Chấp hành viên …</t>
  </si>
  <si>
    <t>Chấp hành viên…</t>
  </si>
  <si>
    <t>Các Chi cục THADS</t>
  </si>
  <si>
    <t>…</t>
  </si>
  <si>
    <t>Tổng số</t>
  </si>
  <si>
    <t>….</t>
  </si>
  <si>
    <t>Tổng số</t>
  </si>
  <si>
    <t>1</t>
  </si>
  <si>
    <t>2</t>
  </si>
  <si>
    <t>1.1</t>
  </si>
  <si>
    <t>1.2</t>
  </si>
  <si>
    <t>2.1</t>
  </si>
  <si>
    <t>2.2</t>
  </si>
  <si>
    <t>3</t>
  </si>
  <si>
    <t>Chỉ tiêu</t>
  </si>
  <si>
    <t>Tên đơn vị</t>
  </si>
  <si>
    <t>4</t>
  </si>
  <si>
    <t>5</t>
  </si>
  <si>
    <t>6</t>
  </si>
  <si>
    <t>7</t>
  </si>
  <si>
    <t>8</t>
  </si>
  <si>
    <t>9</t>
  </si>
  <si>
    <t>Cục Thi hành án DS</t>
  </si>
  <si>
    <t>10</t>
  </si>
  <si>
    <t>11</t>
  </si>
  <si>
    <t>Dân sự</t>
  </si>
  <si>
    <t>Hôn nhân và gia đình</t>
  </si>
  <si>
    <t>Kinh doanh, thương mại</t>
  </si>
  <si>
    <t>Lao động</t>
  </si>
  <si>
    <t>Phá sản</t>
  </si>
  <si>
    <t>Ủy thác thi hành án</t>
  </si>
  <si>
    <t>Tổng số phải thi hành</t>
  </si>
  <si>
    <t>Có điều kiện thi hành</t>
  </si>
  <si>
    <t>Thi hành xong</t>
  </si>
  <si>
    <t>Đình chỉ thi hành án</t>
  </si>
  <si>
    <t>1.3</t>
  </si>
  <si>
    <t>Đang thi hành</t>
  </si>
  <si>
    <t>1.4</t>
  </si>
  <si>
    <t>1.5</t>
  </si>
  <si>
    <t>Tạm dừng thi hành án để giải quyết khiếu nại</t>
  </si>
  <si>
    <t>Trường hợp khác</t>
  </si>
  <si>
    <t>4.1</t>
  </si>
  <si>
    <t>4.2</t>
  </si>
  <si>
    <t>5.2</t>
  </si>
  <si>
    <t>Giảm thi hành án</t>
  </si>
  <si>
    <t>Án phí</t>
  </si>
  <si>
    <t>Lệ phí</t>
  </si>
  <si>
    <t>Phạt</t>
  </si>
  <si>
    <t>Tịch thu</t>
  </si>
  <si>
    <t>Thu khác</t>
  </si>
  <si>
    <t>Chi cục THA...</t>
  </si>
  <si>
    <t>Truy thu</t>
  </si>
  <si>
    <t>Tổng số có điều kiện thi hành</t>
  </si>
  <si>
    <t>Thụ lý mới</t>
  </si>
  <si>
    <t>Điểm a khoản 1 Điều 44a</t>
  </si>
  <si>
    <t>Điểm b khoản 1 Điều 44a</t>
  </si>
  <si>
    <t>Điểm c khoản 1 Điều 44a</t>
  </si>
  <si>
    <t>Điểm a khoản 1 Điều 48</t>
  </si>
  <si>
    <t>Điểm b khoản 1 Điều 48</t>
  </si>
  <si>
    <t>Điểm d khoản 1 Điều 48</t>
  </si>
  <si>
    <t>Điểm đ khoản 1 Điều 48</t>
  </si>
  <si>
    <t>Điểm e khoản 1 Điều 48</t>
  </si>
  <si>
    <t>Điểm g khoản 1 Điều 48</t>
  </si>
  <si>
    <t>Khoản 2 Điều 48</t>
  </si>
  <si>
    <t>Khoản 1 Điều 49</t>
  </si>
  <si>
    <t>Khoản 2 Điều 49</t>
  </si>
  <si>
    <t>Chia ra</t>
  </si>
  <si>
    <t>5.1</t>
  </si>
  <si>
    <t>1.6</t>
  </si>
  <si>
    <t>Điểm h khoản 1 Điều 48</t>
  </si>
  <si>
    <t>Điểm c khoản 1 Điều 48</t>
  </si>
  <si>
    <t>1.7</t>
  </si>
  <si>
    <t xml:space="preserve">Tạm đình chỉ thi hành án </t>
  </si>
  <si>
    <t>Thu hồi, hủy quyết định thi hành án</t>
  </si>
  <si>
    <t>1.8</t>
  </si>
  <si>
    <t>Số tạm đình chỉ thi hành án</t>
  </si>
  <si>
    <t xml:space="preserve">Số đình chỉ thi hành án </t>
  </si>
  <si>
    <t>Chủ động</t>
  </si>
  <si>
    <t>Tổng số việc chủ động</t>
  </si>
  <si>
    <t>Tổng số việc theo yêu cầu</t>
  </si>
  <si>
    <t>Theo yêu cầu</t>
  </si>
  <si>
    <t>Tổng số việc</t>
  </si>
  <si>
    <t>Tổng số tiền</t>
  </si>
  <si>
    <t>Tổng số thi hành xong</t>
  </si>
  <si>
    <t xml:space="preserve">Đình chỉ thi hành án </t>
  </si>
  <si>
    <t>Đơn vị tính: Việc và 1.000 VN đồng</t>
  </si>
  <si>
    <t xml:space="preserve">PHÂN TÍCH MỘT SỐ CHỈ TIÊU VIỆC 
THI HÀNH ÁN DÂN SỰ </t>
  </si>
  <si>
    <t>PHÂN TÍCH MỘT SỐ CHỈ TIÊU TIỀN
THI HÀNH ÁN DÂN SỰ</t>
  </si>
  <si>
    <t>13</t>
  </si>
  <si>
    <t>Loại khác</t>
  </si>
  <si>
    <t xml:space="preserve">Số chuyển kỳ sau </t>
  </si>
  <si>
    <t>12</t>
  </si>
  <si>
    <t>14</t>
  </si>
  <si>
    <t>15</t>
  </si>
  <si>
    <t>16</t>
  </si>
  <si>
    <t>Thi hành xong / Có điều kiện *100%</t>
  </si>
  <si>
    <t>Đang trong thời gian chờ ý kiến của cơ quan có thẩm quyền</t>
  </si>
  <si>
    <t>Số chưa có điều kiện theo Điều 44a</t>
  </si>
  <si>
    <t>17</t>
  </si>
  <si>
    <r>
      <t xml:space="preserve">…………….., ngày… tháng …...năm......... …………
</t>
    </r>
    <r>
      <rPr>
        <b/>
        <sz val="13"/>
        <rFont val="Times New Roman"/>
        <family val="1"/>
        <charset val="163"/>
      </rPr>
      <t xml:space="preserve">NGƯỜI LẬP BIỂU
</t>
    </r>
    <r>
      <rPr>
        <sz val="13"/>
        <rFont val="Times New Roman"/>
        <family val="1"/>
      </rPr>
      <t>(ký và ghi rõ họ tên)</t>
    </r>
  </si>
  <si>
    <t>Đơn vị tính: Việc</t>
  </si>
  <si>
    <r>
      <t xml:space="preserve">   KẾT QUẢ THI HÀNH ÁN DÂN SỰ TÍNH BẰNG TIỀN
</t>
    </r>
    <r>
      <rPr>
        <sz val="13"/>
        <rFont val="Times New Roman"/>
        <family val="1"/>
        <charset val="163"/>
      </rPr>
      <t>……..tháng/năm ……..</t>
    </r>
  </si>
  <si>
    <t>Đơn vị tính: 1.000 VN Đồng</t>
  </si>
  <si>
    <t>Đơn vị tính: 1.000 VN đồng</t>
  </si>
  <si>
    <r>
      <t xml:space="preserve">   KẾT QUẢ THI HÀNH CHO NGÂN SÁCH NHÀ NƯỚC
</t>
    </r>
    <r>
      <rPr>
        <sz val="13"/>
        <rFont val="Times New Roman"/>
        <family val="1"/>
        <charset val="163"/>
      </rPr>
      <t>……..tháng/năm ……..</t>
    </r>
  </si>
  <si>
    <r>
      <t xml:space="preserve">KẾT QUẢ THI HÀNH ÁN DÂN SỰ TÍNH BẰNG TIỀN CHIA THEO CƠ QUAN THI HÀNH ÁN VÀ CHẤP HÀNH VIÊN
</t>
    </r>
    <r>
      <rPr>
        <sz val="13"/>
        <rFont val="Times New Roman"/>
        <family val="1"/>
        <charset val="163"/>
      </rPr>
      <t>……..tháng/năm ……..</t>
    </r>
  </si>
  <si>
    <r>
      <t xml:space="preserve">KẾT QUẢ THI HÀNH ÁN DÂN SỰ TÍNH BẰNG VIỆC CHIA THEO CƠ QUAN THI HÀNH ÁN VÀ CHẤP HÀNH VIÊN 
</t>
    </r>
    <r>
      <rPr>
        <sz val="13"/>
        <rFont val="Times New Roman"/>
        <family val="1"/>
        <charset val="163"/>
      </rPr>
      <t>……..tháng/năm ……..</t>
    </r>
  </si>
  <si>
    <r>
      <t xml:space="preserve">  …………….,ngày…… tháng….. năm ……….
</t>
    </r>
    <r>
      <rPr>
        <b/>
        <sz val="13"/>
        <rFont val="Times New Roman"/>
        <family val="1"/>
        <charset val="163"/>
      </rPr>
      <t xml:space="preserve">THỦ TRƯỞNG ĐƠN VỊ
</t>
    </r>
    <r>
      <rPr>
        <sz val="13"/>
        <rFont val="Times New Roman"/>
        <family val="1"/>
      </rPr>
      <t>(ký và ghi rõ họ tên)</t>
    </r>
  </si>
  <si>
    <t>DS trong hình sự (khác)</t>
  </si>
  <si>
    <t>DS trong hành chính</t>
  </si>
  <si>
    <t>Trường hợp chưa có điều kiện khác</t>
  </si>
  <si>
    <t>18</t>
  </si>
  <si>
    <t>Tổng số bản án, quyết định đã nhận</t>
  </si>
  <si>
    <t>19</t>
  </si>
  <si>
    <t>Tổng số giải quyết</t>
  </si>
  <si>
    <t>Số chưa có điều kiện đã chuyển sổ theo dõi riêng</t>
  </si>
  <si>
    <t>STT</t>
  </si>
  <si>
    <t>Năm trước chuyển sang (trừ số đã chuyển sổ theo dõi riêng)</t>
  </si>
  <si>
    <t xml:space="preserve">Đình chỉ </t>
  </si>
  <si>
    <t>Chưa có điều kiện (trừ số đã chuyển sổ theo dõi riêng)</t>
  </si>
  <si>
    <t>*Ghi chú: Mục (6) Số chưa có điều kiện đã chuyển sổ theo dõi riêng có sổ theo dõi và danh sách cụ thể được quản lý tại các cơ quan Thi hành án dân sự, cơ quan quản lý thi hành án dân sự.</t>
  </si>
  <si>
    <t>Tín dụng</t>
  </si>
  <si>
    <t>Vụ việc cạnh tranh</t>
  </si>
  <si>
    <t>Trọng tài Thương mại</t>
  </si>
  <si>
    <t>DS trong hình sự (các tội XPTrTQLKT)</t>
  </si>
  <si>
    <t>DS trong hình sự  (tội phạm chức vụ)</t>
  </si>
  <si>
    <t>DS trong hình sự (loại khác)</t>
  </si>
  <si>
    <t>Hoãn theo điểm c k1, Đ 48</t>
  </si>
  <si>
    <t>Hoãn thi hành án (trừ điểm c k1, Đ 48)</t>
  </si>
  <si>
    <t>20</t>
  </si>
  <si>
    <t xml:space="preserve">Đơn vị  báo cáo: 
Đơn vị nhận báo cáo: </t>
  </si>
  <si>
    <t xml:space="preserve">Biểu số: 02/TK-THA
Ban hành theo TT số:          /2019/TT-BTP
ngày       tháng        năm 2019
Ngày nhận báo cáo: </t>
  </si>
  <si>
    <t xml:space="preserve">Biểu số: 03/TK-THA
Ban hành theo TT số:          /2019/TT-BTP
ngày       tháng        năm 2019
Ngày nhận báo cáo: </t>
  </si>
  <si>
    <t>Biểu số: 04/TK-THA
Ban hành theo TT số:          /2019/TT-BTP
ngày       tháng        năm 2019
Ngày nhận báo cáo:</t>
  </si>
  <si>
    <t xml:space="preserve">Biểu số: 05/TK-THA
Ban hành theo TT số:          /2019/TT-BTP
ngày       tháng        năm 2019
Ngày nhận báo cáo: </t>
  </si>
  <si>
    <t>Tổng số tiền theo bản án, quyết định đã nhận</t>
  </si>
  <si>
    <t>Giảm nghĩa vụ thi hành án</t>
  </si>
  <si>
    <t>Tên chỉ tiêu</t>
  </si>
  <si>
    <t>Thu hồi, sửa, hủy quyết định THA</t>
  </si>
  <si>
    <t>Giảm NV thi hành án</t>
  </si>
  <si>
    <t>Tỷ lệ thi hành xong trong số có điều kiện</t>
  </si>
  <si>
    <t>Đơn vị tính: 1.000 VNĐ và %</t>
  </si>
  <si>
    <t>Thu hồi,  hủy quyết định THA</t>
  </si>
  <si>
    <t>Tổng số  bản án, quyết định đã nhận</t>
  </si>
  <si>
    <t>Đơn vị tính: Bản án, quyết định, việc và %</t>
  </si>
  <si>
    <t>Thu hồi, hủy quyết định THA</t>
  </si>
  <si>
    <t>Tiêu chí</t>
  </si>
  <si>
    <t>TT</t>
  </si>
  <si>
    <t>PHỤ LỤC THEO DÕI SỐ CHUYỂN THEO DÕI RIÊNG</t>
  </si>
  <si>
    <r>
      <t xml:space="preserve">KẾT QUẢ ĐỀ NGHỊ, XÉT MIỄN VÀ GIẢM NGHĨA VỤ 
THI HÀNH ÁN DÂN SỰ
</t>
    </r>
    <r>
      <rPr>
        <sz val="13"/>
        <rFont val="Times New Roman"/>
        <family val="1"/>
        <charset val="163"/>
      </rPr>
      <t>……..tháng/năm ……..</t>
    </r>
  </si>
  <si>
    <t xml:space="preserve">Số đề nghị xét miễn </t>
  </si>
  <si>
    <t>Số đã được xét miễn</t>
  </si>
  <si>
    <t>Số đề nghị giảm</t>
  </si>
  <si>
    <t>Số đã được xét giảm</t>
  </si>
  <si>
    <t>Số việc</t>
  </si>
  <si>
    <t>Số tiền</t>
  </si>
  <si>
    <t>Chi cục Thi hành án…</t>
  </si>
  <si>
    <t>Tổng số việc đã ra quyết định cưỡng chế</t>
  </si>
  <si>
    <t>Kết quả cưỡng chế</t>
  </si>
  <si>
    <t>Cưỡng chế không huy động lực lượng</t>
  </si>
  <si>
    <t>Cưỡng chế có huy động lực lượng</t>
  </si>
  <si>
    <t>Đương sự tự nguyện trước khi cưỡng chế</t>
  </si>
  <si>
    <t xml:space="preserve">Cưỡng chế thành công
</t>
  </si>
  <si>
    <t>Cưỡng chế không thành công</t>
  </si>
  <si>
    <t>Chưa tổ chức cưỡng chế</t>
  </si>
  <si>
    <t>Chi cục THADS…</t>
  </si>
  <si>
    <r>
      <t xml:space="preserve">KẾT QUẢ GIẢI QUYẾT KHIẾU NẠI, TỐ CÁO 
VỀ THI HÀNH ÁN DÂN SỰ
</t>
    </r>
    <r>
      <rPr>
        <sz val="13"/>
        <rFont val="Times New Roman"/>
        <family val="1"/>
        <charset val="163"/>
      </rPr>
      <t>……..tháng/năm ……..</t>
    </r>
  </si>
  <si>
    <t>Đơn vị tính: Việc và đơn</t>
  </si>
  <si>
    <t>Tổng số đơn tiếp nhận
(Đơn)</t>
  </si>
  <si>
    <t>Đơn trùng (Đơn)</t>
  </si>
  <si>
    <t>Kết quả giải quyết số việc thuộc thẩm quyền (Việc)</t>
  </si>
  <si>
    <t>Chia theo
 thời điểm thụ lý</t>
  </si>
  <si>
    <t>Chia theo thẩm quyền giải quyết</t>
  </si>
  <si>
    <t>Số việc thuộc thẩm quyền giải quyết của cơ quan khác</t>
  </si>
  <si>
    <t>Đúng toàn bộ</t>
  </si>
  <si>
    <t>Đúng một phần</t>
  </si>
  <si>
    <t>Sai toàn bộ</t>
  </si>
  <si>
    <t>Số chưa giải quyết chuyển kỳ sau</t>
  </si>
  <si>
    <t>Quyết định về thi hành án</t>
  </si>
  <si>
    <t>Áp dụng biện pháp cưỡng chế</t>
  </si>
  <si>
    <t>Áp dụng biện pháp bảo đảm</t>
  </si>
  <si>
    <t>Nội dung khác</t>
  </si>
  <si>
    <t>Số năm trước chuyển sang</t>
  </si>
  <si>
    <t>Số mới nhận</t>
  </si>
  <si>
    <t>Quyết định thi hành án</t>
  </si>
  <si>
    <t>Quyết định ủy thác</t>
  </si>
  <si>
    <t>Quyết định hoãn/ Đình chỉ/ Tạm đình chỉ</t>
  </si>
  <si>
    <t>Cưỡng chế kê biên tài sản</t>
  </si>
  <si>
    <t>Cưỡng chế giao tài sản bán đấu giá</t>
  </si>
  <si>
    <t>Biện pháp cưỡng chế khác</t>
  </si>
  <si>
    <t xml:space="preserve">            A</t>
  </si>
  <si>
    <t>Tổng số (Khiếu nại)</t>
  </si>
  <si>
    <t>Tổng số (Tố cáo)</t>
  </si>
  <si>
    <t>Cục Thi hành án dân sự</t>
  </si>
  <si>
    <t>Khiếu nại</t>
  </si>
  <si>
    <t>Tố cáo</t>
  </si>
  <si>
    <t>2.1.1</t>
  </si>
  <si>
    <t>2.1.1.1</t>
  </si>
  <si>
    <t>2.1.1.2</t>
  </si>
  <si>
    <t>2.1.2</t>
  </si>
  <si>
    <r>
      <t xml:space="preserve">TIẾP CÔNG DÂN TRONG THI HÀNH ÁN DÂN SỰ
</t>
    </r>
    <r>
      <rPr>
        <sz val="13"/>
        <rFont val="Times New Roman"/>
        <family val="1"/>
        <charset val="163"/>
      </rPr>
      <t>……..tháng/năm ……..</t>
    </r>
  </si>
  <si>
    <t xml:space="preserve">Đơn vị tính: Việc, Đoàn và Lượt </t>
  </si>
  <si>
    <t>Tổng</t>
  </si>
  <si>
    <t>Đoàn đông người</t>
  </si>
  <si>
    <t>Lãnh đạo cơ quan tiếp</t>
  </si>
  <si>
    <t>Số việc tiếp nhận (việc)</t>
  </si>
  <si>
    <t>Kết quả giải quyết số việc thuộc thẩm quyền</t>
  </si>
  <si>
    <t>Chia theo nội dung</t>
  </si>
  <si>
    <t>Chia theo thẩm quyền</t>
  </si>
  <si>
    <t>Số lượt</t>
  </si>
  <si>
    <t>Số người</t>
  </si>
  <si>
    <t>Số vụ việc</t>
  </si>
  <si>
    <t>Số đoàn</t>
  </si>
  <si>
    <t>Kiến nghị, phản ánh</t>
  </si>
  <si>
    <t>Thuộc thẩm quyền</t>
  </si>
  <si>
    <t>Khác</t>
  </si>
  <si>
    <t>Số đã giải quyết</t>
  </si>
  <si>
    <t>Cục THADS</t>
  </si>
  <si>
    <t>Chi cục THADS</t>
  </si>
  <si>
    <r>
      <t xml:space="preserve">KẾT QUẢ GIÁM SÁT, KIỂM SÁT THI HÀNH ÁN DÂN SỰ
</t>
    </r>
    <r>
      <rPr>
        <sz val="13"/>
        <rFont val="Times New Roman"/>
        <family val="1"/>
        <charset val="163"/>
      </rPr>
      <t>……..tháng/năm ……..</t>
    </r>
  </si>
  <si>
    <t>Số TT</t>
  </si>
  <si>
    <t>Tổng số cuộc</t>
  </si>
  <si>
    <t xml:space="preserve">Cơ quan giám sát </t>
  </si>
  <si>
    <t>Kết quả thực hiện kết luận giám sát</t>
  </si>
  <si>
    <t>Tổng số kháng nghị đã nhận</t>
  </si>
  <si>
    <t>Kháng nghị
của cuộc kiểm sát trực tiếp</t>
  </si>
  <si>
    <t>Kháng nghị khác</t>
  </si>
  <si>
    <t>Tổng số kiến nghị đã nhận</t>
  </si>
  <si>
    <t>Kiến nghị 
của cuộc kiểm sát trực tiếp</t>
  </si>
  <si>
    <t>Kiến nghị khác</t>
  </si>
  <si>
    <t>Quốc hội</t>
  </si>
  <si>
    <t>Hội đồng nhân dân</t>
  </si>
  <si>
    <t>Mặt trận Tổ quốc</t>
  </si>
  <si>
    <t>Đã thực hiện</t>
  </si>
  <si>
    <t>Chưa thực hiện</t>
  </si>
  <si>
    <t>Giải trình</t>
  </si>
  <si>
    <t>Tổng số</t>
  </si>
  <si>
    <t xml:space="preserve">Cục Thi hành án dân sự </t>
  </si>
  <si>
    <t>Tổng số việc thụ lý</t>
  </si>
  <si>
    <t>Kết quả chi trả</t>
  </si>
  <si>
    <t>Kết quả thực hiện hoàn trả</t>
  </si>
  <si>
    <t>Năm trước chuyển sang</t>
  </si>
  <si>
    <t>Ghi chú:</t>
  </si>
  <si>
    <t xml:space="preserve">    - Biểu mẫu này dùng cho Chi cục Thi hành án dân sự và Cục Thi hành án dân sự;</t>
  </si>
  <si>
    <t xml:space="preserve">     - Đối với Chi cục thi hành án dân sự chỉ thống kê số chung của Chi cục; </t>
  </si>
  <si>
    <t xml:space="preserve">    - Cột 1= cột 3+cột 5= cột 7+ cột 9; cột 2= cột4+ cột 8=cột 8+ cột 10.</t>
  </si>
  <si>
    <t>Đơn vị tính: Việc</t>
  </si>
  <si>
    <t>Chi cục THADS…..</t>
  </si>
  <si>
    <t>NGƯỜI LẬP BIỂU</t>
  </si>
  <si>
    <t xml:space="preserve">   - Biểu mẫu này dùng cho Chi cục Thi hành án dân sự và Cục Thi hành án dân sự;</t>
  </si>
  <si>
    <t xml:space="preserve">    - Đối với Chi cục thi hành án dân sự chỉ thống kê số chung của Chi cục;</t>
  </si>
  <si>
    <t xml:space="preserve">    - Cột 1= cột 2 + cột 3; cột 4= cột 5 + cột 6.</t>
  </si>
  <si>
    <r>
      <t>Kết quả giám sát (</t>
    </r>
    <r>
      <rPr>
        <i/>
        <sz val="9"/>
        <rFont val="Times New Roman"/>
        <family val="1"/>
        <charset val="163"/>
      </rPr>
      <t>cuộc</t>
    </r>
    <r>
      <rPr>
        <b/>
        <sz val="9"/>
        <rFont val="Times New Roman"/>
        <family val="1"/>
      </rPr>
      <t>)</t>
    </r>
  </si>
  <si>
    <t xml:space="preserve">… tháng … năm </t>
  </si>
  <si>
    <t>Tổng số việc thuộc thẩm quyền giải quyết của CQ THADS</t>
  </si>
  <si>
    <t>Thông tin chung biểu mẫu</t>
  </si>
  <si>
    <t>Nguyễn Văn A</t>
  </si>
  <si>
    <t>Thay đổi thông tin cột C để điền thông tin vào các biểu mẫu</t>
  </si>
  <si>
    <t>Người lập biểu</t>
  </si>
  <si>
    <t>Nguyễn Thị B</t>
  </si>
  <si>
    <t xml:space="preserve">Chức danh </t>
  </si>
  <si>
    <t>Lãnh đạo</t>
  </si>
  <si>
    <t xml:space="preserve">Ngày ký </t>
  </si>
  <si>
    <t>Họ tên người ký</t>
  </si>
  <si>
    <t>Họ tên người lập biểu</t>
  </si>
  <si>
    <t>Kỳ báo cáo</t>
  </si>
  <si>
    <t>Đơn vị báo cáo</t>
  </si>
  <si>
    <t>CỤC TRƯỞNG</t>
  </si>
  <si>
    <t>* Các ô bôi vàng không thực hiện thống kê</t>
  </si>
  <si>
    <t>KẾT QUẢ THI HÀNH ÁN DÂN SỰ TÍNH BẰNG TIỀN
……..tháng/năm ……..</t>
  </si>
  <si>
    <t>KẾT QUẢ THI HÀNH ÁN DÂN SỰ TÍNH BẰNG VIỆC
……..tháng/năm ……..</t>
  </si>
  <si>
    <t>KẾT QUẢ THI HÀNH  CHO NGÂN SÁCH NHÀ NƯỚC
……..tháng/năm ……..</t>
  </si>
  <si>
    <t>Đơn vị tính: Việc và 1.000 đồng</t>
  </si>
  <si>
    <t>Số đình chỉ</t>
  </si>
  <si>
    <t>Số việc tiếp nhận  (Việc)</t>
  </si>
  <si>
    <t>Lưu ý: Biểu 4 đến biểu 12 có thể thêm dòng nhưng không thêm được cột để đảm bảo cấu trúc của biểu mẫu</t>
  </si>
  <si>
    <t xml:space="preserve">Hoãn thi hành án </t>
  </si>
  <si>
    <r>
      <t>Kết quả thực hiện kháng nghị kiểm sát (</t>
    </r>
    <r>
      <rPr>
        <i/>
        <sz val="9"/>
        <rFont val="Times New Roman"/>
        <family val="1"/>
      </rPr>
      <t>cuộc</t>
    </r>
    <r>
      <rPr>
        <b/>
        <sz val="9"/>
        <rFont val="Times New Roman"/>
        <family val="1"/>
      </rPr>
      <t>)</t>
    </r>
  </si>
  <si>
    <r>
      <t>Kết quả thực hiện kiến nghị kiểm sát (</t>
    </r>
    <r>
      <rPr>
        <i/>
        <sz val="9"/>
        <rFont val="Times New Roman"/>
        <family val="1"/>
      </rPr>
      <t>bản kiến nghị</t>
    </r>
    <r>
      <rPr>
        <b/>
        <sz val="9"/>
        <rFont val="Times New Roman"/>
        <family val="1"/>
      </rPr>
      <t>)</t>
    </r>
  </si>
  <si>
    <t>Tỉnh, thành phố A, ngày...tháng...năm 20…</t>
  </si>
  <si>
    <t>Tỉnh, thành phố A, ngày ... tháng …. năm 20…</t>
  </si>
  <si>
    <t>…. tháng / năm 20…</t>
  </si>
  <si>
    <t>Điểm a khoản 1 Điều 50</t>
  </si>
  <si>
    <t>Điểm b khoản 1 Điều 50</t>
  </si>
  <si>
    <t>Điểm c khoản 1 Điều 50</t>
  </si>
  <si>
    <t>Điểm d khoản 1 Điều 50</t>
  </si>
  <si>
    <t>Điểm đ khoản 1 Điều 50</t>
  </si>
  <si>
    <t>Điểm e khoản 1 Điều 50</t>
  </si>
  <si>
    <t>Điểm g khoản 1 Điều 50</t>
  </si>
  <si>
    <t>Điểm h khoản 1 Điều 50</t>
  </si>
  <si>
    <t xml:space="preserve">Biểu số: 10/TK-THA
Ban hành theo TT số: 06/2019/TT-BTP
ngày 21 tháng 11 năm 2019
Ngày nhận báo cáo: </t>
  </si>
  <si>
    <t xml:space="preserve">Biểu số: 01/TK-THA
Ban hành theo TT số:      /2023/TT-BTP
ngày      tháng      năm 2023
Ngày nhận báo cáo: </t>
  </si>
  <si>
    <t>DS trong hình sự (ma túy)</t>
  </si>
  <si>
    <t>Hoãn thi hành án</t>
  </si>
  <si>
    <t>21</t>
  </si>
  <si>
    <t>22</t>
  </si>
  <si>
    <t>Tạm dừng THA để giải quyết khiếu nại, tố cáo</t>
  </si>
  <si>
    <t>Trong thời hạn tự nguyện thi hành án</t>
  </si>
  <si>
    <t>Trở ngại khách quan (bão, lũ, dịch, bệnh)</t>
  </si>
  <si>
    <t xml:space="preserve">Biểu số: 02/TK-THA
Ban hành theo TT số:      /2023/TT-BTP
ngày      tháng      năm 2023
Ngày nhận báo cáo: </t>
  </si>
  <si>
    <t xml:space="preserve">Biểu số: 04/TK-THA
Ban hành theo TT số:    /2023/TT-BTP
ngày     tháng    năm 2023
Ngày nhận báo cáo: </t>
  </si>
  <si>
    <r>
      <t xml:space="preserve">KẾT QUẢ CƯỠNG CHẾ, ÁP DỤNG BIỆN PHÁP BẢO ĐẢM TRONG THI HÀNH ÁN DÂN SỰ
</t>
    </r>
    <r>
      <rPr>
        <sz val="13"/>
        <rFont val="Times New Roman"/>
        <family val="1"/>
        <charset val="163"/>
      </rPr>
      <t>……..tháng/năm ……..</t>
    </r>
  </si>
  <si>
    <t>Tổng số việc đã ra quyết định áp dụng biện pháp bảo đảm</t>
  </si>
  <si>
    <t>Phong tỏa tài khoản</t>
  </si>
  <si>
    <t>Tạm giữ tài sản, giấy tờ</t>
  </si>
  <si>
    <t>Tạm dừng việc đăng ký, chuyển dịch, thay đổi hiện trạng về tài sản</t>
  </si>
  <si>
    <t>Biểu số: 07/TK-THA
Ban hành theo TT số:     /2023/TT-BTP
ngày     tháng      năm 2023
Ngày nhận báo cáo:</t>
  </si>
  <si>
    <t xml:space="preserve">Biểu số: 06/TK-THA
Ban hành theo TT số:    /2023/TT-BTP
ngày     tháng      năm 2023
Ngày nhận báo cáo: </t>
  </si>
  <si>
    <t xml:space="preserve">Biểu số: 05/TK-THA
Ban hành theo TT số:   /2023/TT-BTP
ngày     tháng     năm 2023
Ngày nhận báo cáo: </t>
  </si>
  <si>
    <t xml:space="preserve">Biểu số: 03/TK-THA
Ban hành theo TT số:     /2023/TT-BTP
ngày      tháng      năm 2023
Ngày nhận báo cáo: </t>
  </si>
  <si>
    <t xml:space="preserve">Biểu số: 08/TK-THA
Ban hành theo TT số:     /2023/TT-BTP
ngày      tháng      năm 2023
Ngày nhận báo cáo: </t>
  </si>
  <si>
    <t xml:space="preserve">Biểu số: 09/TK-THA
Ban hành theo TT số:     /2023/TT-BTP
ngày    tháng     năm 2023
Ngày nhận báo cáo: </t>
  </si>
  <si>
    <t xml:space="preserve">Biểu số: 11/TK-THA
Ban hành theo TT số:     /2023/TT-BTP 
ngày      tháng      năm 2023
Ngày nhận báo cáo: </t>
  </si>
  <si>
    <t>Tình trạng giải quyết</t>
  </si>
  <si>
    <t>Xong</t>
  </si>
  <si>
    <t>Chưa xong</t>
  </si>
  <si>
    <t>Chưa chi trả</t>
  </si>
  <si>
    <t>Đã chi trả</t>
  </si>
  <si>
    <t>Đã hoàn trả xong</t>
  </si>
  <si>
    <t>Chưa hoàn trả xong</t>
  </si>
  <si>
    <t>Đã được cấp 
kinh phí</t>
  </si>
  <si>
    <t>Số việc đã kết thúc  giải quyết</t>
  </si>
  <si>
    <t>Đã có BA, QĐ giải quyết bồi thường có hiệu lực nhưng chưa được cấp kinh phí</t>
  </si>
  <si>
    <t xml:space="preserve">Số việc chưa có BA, QĐ </t>
  </si>
  <si>
    <t>Tại Tòa</t>
  </si>
  <si>
    <t>Tại cơ quan THADS</t>
  </si>
  <si>
    <t>(Ký, ghi rõ họ, tên)</t>
  </si>
  <si>
    <r>
      <t xml:space="preserve">KẾT QUẢ THEO DÕI THI HÀNH CÁC BẢN ÁN, QUYẾT ĐỊNH CỦA TÒA ÁN VỀ VỤ ÁN HÀNH CHÍNH 
</t>
    </r>
    <r>
      <rPr>
        <sz val="14"/>
        <rFont val="Times New Roman"/>
        <family val="1"/>
        <charset val="163"/>
      </rPr>
      <t>…..tháng/năm …..….</t>
    </r>
  </si>
  <si>
    <t>Tổng số bản án cơ quan THADS nhận được từ Tòa án</t>
  </si>
  <si>
    <t>Trong đó</t>
  </si>
  <si>
    <t>Kết quả thi hành các bản án hành chính (bao gồm cả có QĐ buộc THA và chưa có QĐ buộc THA)</t>
  </si>
  <si>
    <t>Số trường hợp người phải thi hành án bị xử lý trách nhiệm</t>
  </si>
  <si>
    <t>Kết quả theo dõi thi hành các bản án có quyết định buộc THA của Tòa án</t>
  </si>
  <si>
    <t xml:space="preserve">Kết quả thi hành bản án chưa có quyết định buộc THA của Tòa án
</t>
  </si>
  <si>
    <t>Số bản án có nội dung chấp nhận yêu cầu khởi kiện</t>
  </si>
  <si>
    <t xml:space="preserve">  Số bản án, quyết định không chấp nhận yêu cầu khởi kiện</t>
  </si>
  <si>
    <t xml:space="preserve">Tổng số </t>
  </si>
  <si>
    <t>Số  quyết định buộc THA cơ quan THADS thực hiện theo dõi</t>
  </si>
  <si>
    <t>Kết quả thi hành các bản án có quyết định buộc THA</t>
  </si>
  <si>
    <t>Các hoạt động theo dõi 
của cơ quan THADS</t>
  </si>
  <si>
    <t>Số bản án, quyết định chấp nhận yêu cầu khởi kiện nhưng chưa có quyết định buộc thi hành</t>
  </si>
  <si>
    <t>Kết quả thi hành</t>
  </si>
  <si>
    <t>Đã THX</t>
  </si>
  <si>
    <t>Chưa THX</t>
  </si>
  <si>
    <t>Số QĐ buộc THAHC đã đăng tải công khai</t>
  </si>
  <si>
    <t>Số vụ việc cơ quan THADS làm việc với người phải thi hành</t>
  </si>
  <si>
    <t>Số vụ việc có văn bản kiến nghị xử lý trách nhiệm do không chấp hành án</t>
  </si>
  <si>
    <t>Kỳ trước chuyển sang</t>
  </si>
  <si>
    <t xml:space="preserve">Biểu số: 12/TK-THA
Ban hành theo TT số:     /2023/TT-BTP
ngày      tháng      năm 2023
Ngày nhận báo cáo: </t>
  </si>
  <si>
    <t>KẾT QUẢ THỐNG KÊ SỐ VỤ, VIỆC CÓ VẬT CHỨNG, TÀI SẢN TẠM GIỮ LIÊN QUAN ĐẾN CÁC TỘI PHẠM HÌNH SỰ</t>
  </si>
  <si>
    <t>……tháng/năm…….</t>
  </si>
  <si>
    <t>Đơn vị tính: Vụ, việc</t>
  </si>
  <si>
    <r>
      <t xml:space="preserve">Việc thi hành án có vật chứng
</t>
    </r>
    <r>
      <rPr>
        <i/>
        <sz val="12"/>
        <color theme="1"/>
        <rFont val="Times New Roman"/>
        <family val="1"/>
      </rPr>
      <t>(Đơn vị tính: Việc)</t>
    </r>
  </si>
  <si>
    <t>Ghi chú</t>
  </si>
  <si>
    <t>Kết quả xử lý</t>
  </si>
  <si>
    <t>Số vụ chưa có bản án, quyết định của Tòa án</t>
  </si>
  <si>
    <t>Số vụ có bản án, quyết định nhưng cơ quan THADS chưa thụ lý</t>
  </si>
  <si>
    <t>Cũ chuyển sang</t>
  </si>
  <si>
    <t>Mới thụ lý trong kỳ</t>
  </si>
  <si>
    <t>Đã xử lý xong</t>
  </si>
  <si>
    <t>Chưa xử lý xong</t>
  </si>
  <si>
    <t>....., ngày.....tháng.....năm.......</t>
  </si>
  <si>
    <t>THỦ TRƯỞNG CƠ QUAN</t>
  </si>
  <si>
    <t>(Kí, ghi rõ họ và tên, đóng dấu)</t>
  </si>
  <si>
    <t xml:space="preserve">Biểu số: 14/TK-THA
Ban hành theo TT số:     /2023/TT-BTP
ngày      tháng     năm 2023
Ngày nhận báo cáo: </t>
  </si>
  <si>
    <t xml:space="preserve">Tổng số thụ lý </t>
  </si>
  <si>
    <t>Số đã thi hành xong</t>
  </si>
  <si>
    <t>Chưa thi hành</t>
  </si>
  <si>
    <t xml:space="preserve">Tỷ lệ xong  
về việc
 trên sô có điều kiện                                  </t>
  </si>
  <si>
    <t xml:space="preserve">Tỷ lệ xong về tiền trên số có điều kiện </t>
  </si>
  <si>
    <t xml:space="preserve">Tổng số việc 
</t>
  </si>
  <si>
    <t xml:space="preserve">Năm trước chuyển sang </t>
  </si>
  <si>
    <t xml:space="preserve">Mới thụ lý </t>
  </si>
  <si>
    <t xml:space="preserve">Tổng số tiền 
</t>
  </si>
  <si>
    <t>Mới thụ
 lý (6)</t>
  </si>
  <si>
    <t xml:space="preserve">Về việc </t>
  </si>
  <si>
    <t xml:space="preserve">Về Tiền </t>
  </si>
  <si>
    <t xml:space="preserve">Tổng số việc </t>
  </si>
  <si>
    <t>Số có điều kiện thi hành</t>
  </si>
  <si>
    <t xml:space="preserve">Số chưa có điều
 kiện thi hành </t>
  </si>
  <si>
    <t>Tổng số
tiền</t>
  </si>
  <si>
    <t xml:space="preserve">Số có điều
 kiện thi hành </t>
  </si>
  <si>
    <t>Số chưa có điều 
kiện thi hành</t>
  </si>
  <si>
    <t>.........., ngày.....tháng ..... năm .....</t>
  </si>
  <si>
    <t>(Ký, ghi rõ họ và tên)</t>
  </si>
  <si>
    <t>(Ký, ghi rõ họ và tên, đóng dấu)</t>
  </si>
  <si>
    <t>KẾT QUẢ THI HÀNH CÁC KHOẢN THU CHO TỔ CHỨC
 TÍN DỤNG TÍNH BẰNG VIỆC, BẰNG TIỀN
……..tháng/năm ……..</t>
  </si>
  <si>
    <t>Đơn vị tính: Việc, 1.000 VNĐ và %</t>
  </si>
  <si>
    <t>Số phải thi hành</t>
  </si>
  <si>
    <t>Số có điều kiện</t>
  </si>
  <si>
    <t>Số chưa điều kiện</t>
  </si>
  <si>
    <t>Số việc thi hành xong</t>
  </si>
  <si>
    <t>Số chuyển kỳ sau</t>
  </si>
  <si>
    <t>Tỷ lệ</t>
  </si>
  <si>
    <t>Số phải thi hành án</t>
  </si>
  <si>
    <t>Số đã thi hành án</t>
  </si>
  <si>
    <t>Số còn phải thi hành án (CKS)</t>
  </si>
  <si>
    <t>Cục THADS…</t>
  </si>
  <si>
    <t xml:space="preserve">Biểu số: 15/TK-THA
Ban hành theo TT số:   /2023/TT-BTP
ngày      tháng      năm 2023
Ngày nhận báo cáo: </t>
  </si>
  <si>
    <t xml:space="preserve">Biểu số: 13/TK-THA
Ban hành theo TT số:    /2023/TT-BTP
ngày      tháng      năm 2023
Ngày nhận báo cáo: </t>
  </si>
  <si>
    <t>Đơn vị tính:Việc, 1000 đồng</t>
  </si>
  <si>
    <t>DS trong hình sự  (tham nhũng, chức vụ)</t>
  </si>
  <si>
    <t>Số hoãn thi hành án điểm c Điều 48</t>
  </si>
  <si>
    <t>Số hoãn thi hành án điểm a, b, d, đ,  e, g, h k1, Điều 48</t>
  </si>
  <si>
    <t>4.3</t>
  </si>
  <si>
    <t>4.4</t>
  </si>
  <si>
    <t>4.5</t>
  </si>
  <si>
    <t>4.6</t>
  </si>
  <si>
    <t>4.7</t>
  </si>
  <si>
    <t>4.8</t>
  </si>
  <si>
    <t>4.9</t>
  </si>
  <si>
    <t>6.1</t>
  </si>
  <si>
    <t>6.2</t>
  </si>
  <si>
    <t>6.3</t>
  </si>
  <si>
    <t>6.4</t>
  </si>
  <si>
    <t>Điểm a, b, d, đ,  e, g, h k1, Điều 48</t>
  </si>
  <si>
    <t>** Các ô bôi vàng không thực hiện thống kê ô bôi vàng không thực hiện thống kê</t>
  </si>
  <si>
    <t>** Chấp hành viên không thực hiện thống kê số bản án, quyết định đã nhận</t>
  </si>
  <si>
    <t>23</t>
  </si>
  <si>
    <r>
      <t xml:space="preserve">KẾT QUẢ BỒI THƯỜNG NHÀ NƯỚC TRONG THI HÀNH ÁN DÂN SỰ
</t>
    </r>
    <r>
      <rPr>
        <sz val="14"/>
        <color indexed="8"/>
        <rFont val="Times New Roman"/>
        <family val="1"/>
        <charset val="163"/>
      </rPr>
      <t>….tháng/năm………..</t>
    </r>
  </si>
  <si>
    <r>
      <t xml:space="preserve">Số vụ có vật chứng nhưng chưa có bản án, quyết định của Tòa án hoặc cơ quan THADS chưa thụ lý </t>
    </r>
    <r>
      <rPr>
        <i/>
        <sz val="12"/>
        <color theme="1"/>
        <rFont val="Times New Roman"/>
        <family val="1"/>
      </rPr>
      <t>(Đơn vị tính: Vụ)</t>
    </r>
  </si>
  <si>
    <r>
      <t xml:space="preserve">KẾT QUẢ THỐNG KÊ PHẦN TRÁCH NHIỆM DÂN SỰ CỦA NGƯỜI PHẢI THI HÀNH ÁN ĐANG CHẤP HÀNH ÁN PHẠT TÙ TẠI TRẠI GIAM, TRẠI TẠM GIAM
</t>
    </r>
    <r>
      <rPr>
        <sz val="12"/>
        <rFont val="Times New Roman"/>
        <family val="1"/>
      </rPr>
      <t>(tháng …… ./năm………..)</t>
    </r>
  </si>
  <si>
    <t>Tiền chuyển sổ theo dõi riêng</t>
  </si>
  <si>
    <t>Việc chuyển sổ theo dõi riêng</t>
  </si>
  <si>
    <t>KẾT QUẢ THI HÀNH ÁN DÂN SỰ TÍNH BẰNG VIỆC CHIA THEO
 CƠ QUAN THI HÀNH ÁN DÂN SỰ VÀ CHẤP HÀNH VIÊN
……..tháng/năm ……..</t>
  </si>
  <si>
    <t>KẾT QUẢ THI HÀNH ÁN DÂN SỰ TÍNH BẰNG TIỀN CHIA THEO
 CƠ QUAN THI HÀNH ÁN DÂN SỰ VÀ CHẤP HÀNH VIÊN
……..tháng/năm ……..</t>
  </si>
  <si>
    <t xml:space="preserve">Số đề nghị xét miễn, giảm </t>
  </si>
  <si>
    <t>Số đã xét miễn, giảm</t>
  </si>
  <si>
    <t>Chưa có kết luận hoặc không có kết luận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</si>
</sst>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81">
    <font>
      <sz val="12"/>
      <name val="Times New Roman"/>
      <family val="1"/>
    </font>
    <font>
      <sz val="12"/>
      <name val="Times New Roman"/>
      <family val="1"/>
    </font>
    <font>
      <b/>
      <sz val="12"/>
      <name val="Times New Roman"/>
      <family val="1"/>
    </font>
    <font>
      <sz val="11"/>
      <name val="Times New Roman"/>
      <family val="1"/>
    </font>
    <font>
      <sz val="12"/>
      <name val="Times New Roman"/>
      <family val="1"/>
    </font>
    <font>
      <sz val="9"/>
      <name val="MingLiU"/>
      <family val="3"/>
      <charset val="136"/>
    </font>
    <font>
      <b/>
      <sz val="10"/>
      <name val="Times New Roman"/>
      <family val="1"/>
    </font>
    <font>
      <b/>
      <sz val="11"/>
      <name val="Times New Roman"/>
      <family val="1"/>
    </font>
    <font>
      <sz val="8"/>
      <name val="Times New Roman"/>
      <family val="1"/>
    </font>
    <font>
      <b/>
      <sz val="9"/>
      <name val="Times New Roman"/>
      <family val="1"/>
    </font>
    <font>
      <b/>
      <sz val="13"/>
      <name val="Times New Roman"/>
      <family val="1"/>
    </font>
    <font>
      <sz val="13"/>
      <name val="Times New Roman"/>
      <family val="1"/>
    </font>
    <font>
      <sz val="9"/>
      <name val="Times New Roman"/>
      <family val="1"/>
    </font>
    <font>
      <b/>
      <sz val="14"/>
      <name val="Times New Roman"/>
      <family val="1"/>
    </font>
    <font>
      <sz val="14"/>
      <name val="Times New Roman"/>
      <family val="1"/>
    </font>
    <font>
      <i/>
      <sz val="11"/>
      <name val="Times New Roman"/>
      <family val="1"/>
      <charset val="163"/>
    </font>
    <font>
      <b/>
      <sz val="11"/>
      <name val="Times New Roman"/>
      <family val="1"/>
      <charset val="163"/>
    </font>
    <font>
      <sz val="12"/>
      <name val="Times New Roman"/>
      <family val="1"/>
      <charset val="163"/>
    </font>
    <font>
      <i/>
      <sz val="12"/>
      <name val="Times New Roman"/>
      <family val="1"/>
      <charset val="163"/>
    </font>
    <font>
      <sz val="14"/>
      <name val=".VnTime"/>
      <family val="2"/>
    </font>
    <font>
      <sz val="13"/>
      <name val="Times New Roman"/>
      <family val="1"/>
      <charset val="163"/>
    </font>
    <font>
      <sz val="11"/>
      <name val="Times New Roman"/>
      <family val="1"/>
      <charset val="163"/>
    </font>
    <font>
      <i/>
      <sz val="11"/>
      <name val="Times New Roman"/>
      <family val="1"/>
    </font>
    <font>
      <sz val="9"/>
      <name val="Times New Roman"/>
      <family val="1"/>
      <charset val="163"/>
    </font>
    <font>
      <b/>
      <sz val="13"/>
      <name val="Times New Roman"/>
      <family val="1"/>
      <charset val="163"/>
    </font>
    <font>
      <i/>
      <sz val="11"/>
      <color indexed="10"/>
      <name val="Times New Roman"/>
      <family val="1"/>
      <charset val="163"/>
    </font>
    <font>
      <sz val="12"/>
      <color indexed="9"/>
      <name val="Times New Roman"/>
      <family val="1"/>
    </font>
    <font>
      <i/>
      <sz val="11"/>
      <color indexed="10"/>
      <name val="Times New Roman"/>
      <family val="1"/>
    </font>
    <font>
      <b/>
      <i/>
      <sz val="11"/>
      <color indexed="10"/>
      <name val="Times New Roman"/>
      <family val="1"/>
    </font>
    <font>
      <b/>
      <sz val="9"/>
      <name val="Times New Roman"/>
      <family val="1"/>
      <charset val="163"/>
    </font>
    <font>
      <sz val="10"/>
      <name val="Times New Roman"/>
      <family val="1"/>
    </font>
    <font>
      <b/>
      <sz val="11"/>
      <color indexed="10"/>
      <name val="Times New Roman"/>
      <family val="1"/>
    </font>
    <font>
      <sz val="8.5"/>
      <name val="Times New Roman"/>
      <family val="1"/>
    </font>
    <font>
      <sz val="12"/>
      <name val=".VnTime"/>
      <family val="2"/>
    </font>
    <font>
      <b/>
      <sz val="13"/>
      <color indexed="9"/>
      <name val="Times New Roman"/>
      <family val="1"/>
    </font>
    <font>
      <sz val="13"/>
      <color indexed="9"/>
      <name val="Times New Roman"/>
      <family val="1"/>
    </font>
    <font>
      <b/>
      <sz val="12"/>
      <color indexed="9"/>
      <name val="Times New Roman"/>
      <family val="1"/>
    </font>
    <font>
      <i/>
      <sz val="10"/>
      <name val="Times New Roman"/>
      <family val="1"/>
    </font>
    <font>
      <b/>
      <sz val="14"/>
      <color indexed="8"/>
      <name val="Times New Roman"/>
      <family val="1"/>
    </font>
    <font>
      <sz val="14"/>
      <color indexed="8"/>
      <name val="Times New Roman"/>
      <family val="1"/>
      <charset val="163"/>
    </font>
    <font>
      <b/>
      <sz val="12"/>
      <color indexed="8"/>
      <name val="Times New Roman"/>
      <family val="1"/>
    </font>
    <font>
      <b/>
      <sz val="11"/>
      <color indexed="8"/>
      <name val="Times New Roman"/>
      <family val="1"/>
      <charset val="163"/>
    </font>
    <font>
      <sz val="12"/>
      <color indexed="8"/>
      <name val="Times New Roman"/>
      <family val="1"/>
    </font>
    <font>
      <sz val="10"/>
      <color indexed="8"/>
      <name val="Times New Roman"/>
      <family val="1"/>
    </font>
    <font>
      <b/>
      <sz val="10"/>
      <color indexed="8"/>
      <name val="Times New Roman"/>
      <family val="1"/>
    </font>
    <font>
      <sz val="13"/>
      <color indexed="8"/>
      <name val="Times New Roman"/>
      <family val="1"/>
    </font>
    <font>
      <b/>
      <sz val="13"/>
      <color indexed="8"/>
      <name val="Times New Roman"/>
      <family val="1"/>
    </font>
    <font>
      <sz val="10"/>
      <color indexed="8"/>
      <name val="Arial"/>
      <family val="2"/>
    </font>
    <font>
      <sz val="11"/>
      <color indexed="8"/>
      <name val="Times New Roman"/>
      <family val="1"/>
    </font>
    <font>
      <sz val="14"/>
      <name val="Times New Roman"/>
      <family val="1"/>
      <charset val="163"/>
    </font>
    <font>
      <sz val="11"/>
      <color indexed="8"/>
      <name val="Calibri"/>
      <family val="2"/>
    </font>
    <font>
      <sz val="10"/>
      <name val="Times New Roman"/>
      <family val="1"/>
      <charset val="163"/>
    </font>
    <font>
      <sz val="10"/>
      <name val="Arial"/>
      <family val="2"/>
      <charset val="163"/>
    </font>
    <font>
      <b/>
      <sz val="10"/>
      <name val="Times New Roman"/>
      <family val="1"/>
      <charset val="163"/>
    </font>
    <font>
      <i/>
      <sz val="9"/>
      <name val="Times New Roman"/>
      <family val="1"/>
      <charset val="163"/>
    </font>
    <font>
      <sz val="12"/>
      <color rgb="FFFF0000"/>
      <name val="Times New Roman"/>
      <family val="1"/>
    </font>
    <font>
      <sz val="11"/>
      <color rgb="FFFF0000"/>
      <name val="Times New Roman"/>
      <family val="1"/>
    </font>
    <font>
      <sz val="10"/>
      <color rgb="FFFF0000"/>
      <name val="Times New Roman"/>
      <family val="1"/>
    </font>
    <font>
      <i/>
      <sz val="12"/>
      <name val="Times New Roman"/>
      <family val="1"/>
    </font>
    <font>
      <b/>
      <sz val="8"/>
      <name val="Times New Roman"/>
      <family val="1"/>
    </font>
    <font>
      <sz val="13"/>
      <name val=".VnTime"/>
      <family val="2"/>
    </font>
    <font>
      <b/>
      <sz val="7"/>
      <name val="Times New Roman"/>
      <family val="1"/>
    </font>
    <font>
      <i/>
      <sz val="12"/>
      <color indexed="8"/>
      <name val="Times New Roman"/>
      <family val="1"/>
    </font>
    <font>
      <b/>
      <sz val="9"/>
      <color theme="1"/>
      <name val="Times New Roman"/>
      <family val="1"/>
    </font>
    <font>
      <i/>
      <sz val="9"/>
      <name val="Times New Roman"/>
      <family val="1"/>
    </font>
    <font>
      <b/>
      <sz val="11"/>
      <color theme="1"/>
      <name val="Times New Roman"/>
      <family val="1"/>
      <charset val="163"/>
    </font>
    <font>
      <sz val="11"/>
      <color theme="1"/>
      <name val="Times New Roman"/>
      <family val="1"/>
      <charset val="163"/>
    </font>
    <font>
      <i/>
      <sz val="13"/>
      <name val="Times New Roman"/>
      <family val="1"/>
    </font>
    <font>
      <i/>
      <sz val="8"/>
      <name val="Times New Roman"/>
      <family val="1"/>
    </font>
    <font>
      <b/>
      <sz val="12"/>
      <color theme="1"/>
      <name val="Times New Roman"/>
      <family val="1"/>
    </font>
    <font>
      <i/>
      <sz val="12"/>
      <color theme="1"/>
      <name val="Times New Roman"/>
      <family val="1"/>
    </font>
    <font>
      <b/>
      <sz val="11"/>
      <color theme="1"/>
      <name val="Times New Roman"/>
      <family val="1"/>
    </font>
    <font>
      <sz val="12"/>
      <color theme="1"/>
      <name val="Times New Roman"/>
      <family val="1"/>
    </font>
    <font>
      <sz val="11"/>
      <color theme="1"/>
      <name val="Times New Roman"/>
      <family val="1"/>
    </font>
    <font>
      <i/>
      <sz val="11"/>
      <color theme="1"/>
      <name val="Times New Roman"/>
      <family val="1"/>
    </font>
    <font>
      <sz val="8"/>
      <color rgb="FFFF0000"/>
      <name val="Times New Roman"/>
      <family val="1"/>
    </font>
    <font>
      <b/>
      <sz val="8"/>
      <color rgb="FFFF0000"/>
      <name val="Times New Roman"/>
      <family val="1"/>
    </font>
    <font>
      <sz val="11"/>
      <name val="T"/>
    </font>
    <font>
      <b/>
      <sz val="11"/>
      <color indexed="8"/>
      <name val="Times New Roman"/>
      <family val="1"/>
    </font>
    <font>
      <sz val="7"/>
      <name val="Times New Roman"/>
      <family val="1"/>
    </font>
    <font>
      <b/>
      <sz val="11"/>
      <name val="Calibri"/>
      <family val="2"/>
      <scheme val="minor"/>
    </font>
  </fonts>
  <fills count="10">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43" fontId="1" fillId="0" borderId="0" applyFont="0" applyFill="0" applyBorder="0" applyAlignment="0" applyProtection="0"/>
    <xf numFmtId="0" fontId="4" fillId="0" borderId="0"/>
    <xf numFmtId="0" fontId="50" fillId="0" borderId="0"/>
    <xf numFmtId="9" fontId="1" fillId="0" borderId="0" applyFont="0" applyFill="0" applyBorder="0" applyAlignment="0" applyProtection="0"/>
  </cellStyleXfs>
  <cellXfs count="776">
    <xf numFmtId="0" fontId="0" fillId="0" borderId="0" xfId="0"/>
    <xf numFmtId="49" fontId="0" fillId="0" borderId="0" xfId="0" applyNumberFormat="1"/>
    <xf numFmtId="49" fontId="3" fillId="0" borderId="0" xfId="0" applyNumberFormat="1" applyFont="1"/>
    <xf numFmtId="49" fontId="0" fillId="0" borderId="0" xfId="0" applyNumberFormat="1" applyFont="1"/>
    <xf numFmtId="49" fontId="0" fillId="2" borderId="0" xfId="0" applyNumberFormat="1" applyFont="1" applyFill="1"/>
    <xf numFmtId="49" fontId="0" fillId="2" borderId="0" xfId="0" applyNumberFormat="1" applyFont="1" applyFill="1" applyBorder="1"/>
    <xf numFmtId="49" fontId="0" fillId="0" borderId="0" xfId="0" applyNumberFormat="1" applyFont="1" applyFill="1"/>
    <xf numFmtId="49" fontId="0" fillId="0" borderId="0" xfId="0" applyNumberFormat="1" applyFont="1" applyFill="1" applyBorder="1"/>
    <xf numFmtId="49" fontId="0" fillId="2" borderId="0" xfId="0" applyNumberFormat="1" applyFont="1" applyFill="1" applyAlignment="1">
      <alignment horizontal="center"/>
    </xf>
    <xf numFmtId="49" fontId="19" fillId="0" borderId="0" xfId="0" applyNumberFormat="1" applyFont="1"/>
    <xf numFmtId="49" fontId="14" fillId="0" borderId="0" xfId="0" applyNumberFormat="1" applyFont="1"/>
    <xf numFmtId="49" fontId="0" fillId="2" borderId="0" xfId="0" applyNumberFormat="1" applyFont="1" applyFill="1" applyAlignment="1">
      <alignment horizontal="center" vertical="center"/>
    </xf>
    <xf numFmtId="49" fontId="0" fillId="2" borderId="0" xfId="0" applyNumberFormat="1" applyFont="1" applyFill="1" applyBorder="1" applyAlignment="1">
      <alignment horizontal="center" vertical="center"/>
    </xf>
    <xf numFmtId="49" fontId="16" fillId="0" borderId="0" xfId="0" applyNumberFormat="1" applyFont="1"/>
    <xf numFmtId="49" fontId="21" fillId="0" borderId="0" xfId="0" applyNumberFormat="1" applyFont="1"/>
    <xf numFmtId="49" fontId="17" fillId="0" borderId="0" xfId="0" applyNumberFormat="1" applyFont="1"/>
    <xf numFmtId="49" fontId="25" fillId="0" borderId="0" xfId="0" applyNumberFormat="1" applyFont="1"/>
    <xf numFmtId="49" fontId="15" fillId="0" borderId="0" xfId="0" applyNumberFormat="1" applyFont="1"/>
    <xf numFmtId="49" fontId="18" fillId="0" borderId="0" xfId="0" applyNumberFormat="1" applyFont="1"/>
    <xf numFmtId="49" fontId="6"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7" fillId="0" borderId="1" xfId="0" applyNumberFormat="1" applyFont="1" applyBorder="1" applyAlignment="1">
      <alignment horizontal="justify" vertical="center"/>
    </xf>
    <xf numFmtId="49" fontId="3" fillId="0" borderId="1" xfId="0" applyNumberFormat="1" applyFont="1" applyBorder="1" applyAlignment="1">
      <alignment horizontal="justify" vertical="center"/>
    </xf>
    <xf numFmtId="2" fontId="3" fillId="0" borderId="1" xfId="0" applyNumberFormat="1" applyFont="1" applyBorder="1" applyAlignment="1">
      <alignment horizontal="justify" vertical="center" wrapText="1"/>
    </xf>
    <xf numFmtId="49" fontId="0" fillId="0" borderId="0" xfId="0" applyNumberFormat="1" applyFont="1" applyFill="1" applyAlignment="1"/>
    <xf numFmtId="49" fontId="0" fillId="0" borderId="0" xfId="0" applyNumberFormat="1" applyFont="1" applyFill="1" applyAlignment="1">
      <alignment horizontal="center"/>
    </xf>
    <xf numFmtId="49" fontId="2" fillId="0" borderId="0" xfId="0" applyNumberFormat="1" applyFont="1" applyFill="1"/>
    <xf numFmtId="49" fontId="3" fillId="0" borderId="0" xfId="0" applyNumberFormat="1" applyFont="1" applyFill="1" applyAlignment="1">
      <alignment wrapText="1"/>
    </xf>
    <xf numFmtId="49" fontId="3" fillId="0" borderId="0" xfId="0" applyNumberFormat="1" applyFont="1" applyFill="1" applyAlignment="1">
      <alignment horizontal="center" wrapText="1"/>
    </xf>
    <xf numFmtId="49" fontId="21" fillId="0" borderId="1" xfId="0" applyNumberFormat="1" applyFont="1" applyBorder="1" applyAlignment="1">
      <alignment horizontal="center" vertical="center"/>
    </xf>
    <xf numFmtId="49" fontId="21" fillId="0" borderId="1" xfId="0" applyNumberFormat="1" applyFont="1" applyBorder="1" applyAlignment="1">
      <alignment horizontal="justify" vertical="center"/>
    </xf>
    <xf numFmtId="49" fontId="16" fillId="0" borderId="1" xfId="0" applyNumberFormat="1" applyFont="1" applyBorder="1" applyAlignment="1">
      <alignment horizontal="center" vertical="center"/>
    </xf>
    <xf numFmtId="49" fontId="16" fillId="0" borderId="1" xfId="0" applyNumberFormat="1" applyFont="1" applyBorder="1" applyAlignment="1">
      <alignment horizontal="justify" vertical="center"/>
    </xf>
    <xf numFmtId="9" fontId="4" fillId="2" borderId="0" xfId="4" applyFont="1" applyFill="1"/>
    <xf numFmtId="0" fontId="0" fillId="2" borderId="0" xfId="0" applyNumberFormat="1" applyFont="1" applyFill="1"/>
    <xf numFmtId="2" fontId="0" fillId="2" borderId="0" xfId="0" applyNumberFormat="1" applyFont="1" applyFill="1"/>
    <xf numFmtId="49" fontId="26" fillId="2" borderId="0" xfId="0" applyNumberFormat="1" applyFont="1" applyFill="1"/>
    <xf numFmtId="1" fontId="26" fillId="2" borderId="0" xfId="0" applyNumberFormat="1" applyFont="1" applyFill="1"/>
    <xf numFmtId="2" fontId="26" fillId="2" borderId="0" xfId="0" applyNumberFormat="1" applyFont="1" applyFill="1" applyAlignment="1">
      <alignment horizontal="center"/>
    </xf>
    <xf numFmtId="1" fontId="26" fillId="2" borderId="0" xfId="0" applyNumberFormat="1" applyFont="1" applyFill="1" applyAlignment="1">
      <alignment horizontal="center"/>
    </xf>
    <xf numFmtId="49" fontId="10" fillId="0" borderId="0" xfId="0" applyNumberFormat="1" applyFont="1" applyFill="1" applyBorder="1" applyAlignment="1">
      <alignment horizontal="center" vertical="top" wrapText="1"/>
    </xf>
    <xf numFmtId="49" fontId="23" fillId="2" borderId="1" xfId="0" applyNumberFormat="1" applyFont="1" applyFill="1" applyBorder="1" applyAlignment="1" applyProtection="1">
      <alignment horizontal="center" vertical="center" wrapText="1"/>
    </xf>
    <xf numFmtId="9" fontId="4" fillId="2" borderId="0" xfId="4" applyFont="1" applyFill="1" applyAlignment="1">
      <alignment horizontal="center" vertical="center"/>
    </xf>
    <xf numFmtId="164" fontId="23" fillId="2" borderId="1" xfId="1" applyNumberFormat="1" applyFont="1" applyFill="1" applyBorder="1" applyAlignment="1" applyProtection="1">
      <alignment horizontal="center" vertical="center"/>
    </xf>
    <xf numFmtId="49" fontId="23" fillId="2" borderId="2" xfId="0" applyNumberFormat="1" applyFont="1" applyFill="1" applyBorder="1" applyAlignment="1" applyProtection="1">
      <alignment horizontal="left" vertical="center" wrapText="1"/>
    </xf>
    <xf numFmtId="49" fontId="23" fillId="2" borderId="1" xfId="0" applyNumberFormat="1" applyFont="1" applyFill="1" applyBorder="1" applyAlignment="1" applyProtection="1">
      <alignment horizontal="center" vertical="center"/>
    </xf>
    <xf numFmtId="49" fontId="23" fillId="2" borderId="2" xfId="0" applyNumberFormat="1" applyFont="1" applyFill="1" applyBorder="1" applyAlignment="1" applyProtection="1">
      <alignment vertical="center"/>
    </xf>
    <xf numFmtId="49" fontId="23" fillId="2" borderId="0" xfId="0" applyNumberFormat="1" applyFont="1" applyFill="1"/>
    <xf numFmtId="49" fontId="23" fillId="2" borderId="1" xfId="0" applyNumberFormat="1" applyFont="1" applyFill="1" applyBorder="1"/>
    <xf numFmtId="49" fontId="23" fillId="2" borderId="2" xfId="0" applyNumberFormat="1" applyFont="1" applyFill="1" applyBorder="1" applyAlignment="1" applyProtection="1">
      <alignment vertical="center" wrapText="1"/>
    </xf>
    <xf numFmtId="49" fontId="23" fillId="2" borderId="1" xfId="0" applyNumberFormat="1" applyFont="1" applyFill="1" applyBorder="1" applyAlignment="1">
      <alignment horizontal="center"/>
    </xf>
    <xf numFmtId="49" fontId="23" fillId="0" borderId="1" xfId="0" applyNumberFormat="1" applyFont="1" applyFill="1" applyBorder="1" applyAlignment="1" applyProtection="1">
      <alignment horizontal="center" vertical="center" wrapText="1"/>
    </xf>
    <xf numFmtId="49" fontId="23" fillId="2" borderId="1" xfId="0" applyNumberFormat="1" applyFont="1" applyFill="1" applyBorder="1" applyAlignment="1" applyProtection="1">
      <alignment horizontal="left" vertical="center" wrapText="1"/>
    </xf>
    <xf numFmtId="164" fontId="23" fillId="2" borderId="1" xfId="1" applyNumberFormat="1" applyFont="1" applyFill="1" applyBorder="1" applyAlignment="1">
      <alignment horizontal="center"/>
    </xf>
    <xf numFmtId="49" fontId="23" fillId="2" borderId="1" xfId="0" applyNumberFormat="1" applyFont="1" applyFill="1" applyBorder="1" applyAlignment="1" applyProtection="1">
      <alignment vertical="center"/>
    </xf>
    <xf numFmtId="164" fontId="23" fillId="0" borderId="1" xfId="1" applyNumberFormat="1" applyFont="1" applyFill="1" applyBorder="1" applyAlignment="1" applyProtection="1">
      <alignment horizontal="center" vertical="center"/>
    </xf>
    <xf numFmtId="164" fontId="23" fillId="5" borderId="1" xfId="1" applyNumberFormat="1" applyFont="1" applyFill="1" applyBorder="1" applyAlignment="1" applyProtection="1">
      <alignment horizontal="center" vertical="center"/>
    </xf>
    <xf numFmtId="49" fontId="23" fillId="5" borderId="1" xfId="0" applyNumberFormat="1" applyFont="1" applyFill="1" applyBorder="1" applyAlignment="1" applyProtection="1">
      <alignment horizontal="center" vertical="center"/>
    </xf>
    <xf numFmtId="49" fontId="23" fillId="5" borderId="1" xfId="0" applyNumberFormat="1" applyFont="1" applyFill="1" applyBorder="1" applyAlignment="1" applyProtection="1">
      <alignment vertical="center"/>
    </xf>
    <xf numFmtId="49" fontId="0" fillId="5" borderId="0" xfId="0" applyNumberFormat="1" applyFont="1" applyFill="1"/>
    <xf numFmtId="49" fontId="23" fillId="5" borderId="1" xfId="0" applyNumberFormat="1" applyFont="1" applyFill="1" applyBorder="1" applyAlignment="1" applyProtection="1">
      <alignment horizontal="center" vertical="center" wrapText="1"/>
    </xf>
    <xf numFmtId="49" fontId="0" fillId="6" borderId="0" xfId="0" applyNumberFormat="1" applyFont="1" applyFill="1"/>
    <xf numFmtId="49" fontId="0" fillId="5" borderId="0" xfId="0" applyNumberFormat="1" applyFont="1" applyFill="1" applyBorder="1" applyAlignment="1">
      <alignment vertical="top" wrapText="1"/>
    </xf>
    <xf numFmtId="49" fontId="0" fillId="5" borderId="0" xfId="0" applyNumberFormat="1" applyFont="1" applyFill="1" applyAlignment="1"/>
    <xf numFmtId="49" fontId="2" fillId="5" borderId="0" xfId="0" applyNumberFormat="1" applyFont="1" applyFill="1"/>
    <xf numFmtId="49" fontId="26" fillId="5" borderId="0" xfId="0" applyNumberFormat="1" applyFont="1" applyFill="1"/>
    <xf numFmtId="1" fontId="26" fillId="5" borderId="0" xfId="0" applyNumberFormat="1" applyFont="1" applyFill="1"/>
    <xf numFmtId="1" fontId="26" fillId="5" borderId="0" xfId="0" applyNumberFormat="1" applyFont="1" applyFill="1" applyAlignment="1">
      <alignment horizontal="center"/>
    </xf>
    <xf numFmtId="2" fontId="26" fillId="5" borderId="0" xfId="0" applyNumberFormat="1" applyFont="1" applyFill="1" applyAlignment="1">
      <alignment horizontal="center"/>
    </xf>
    <xf numFmtId="49" fontId="0" fillId="5" borderId="0" xfId="0" applyNumberFormat="1" applyFont="1" applyFill="1" applyAlignment="1">
      <alignment horizontal="center" vertical="center"/>
    </xf>
    <xf numFmtId="49" fontId="0" fillId="5" borderId="0" xfId="0" applyNumberFormat="1" applyFont="1" applyFill="1" applyBorder="1" applyAlignment="1">
      <alignment horizontal="center" vertical="center"/>
    </xf>
    <xf numFmtId="49" fontId="12" fillId="5" borderId="1" xfId="0" applyNumberFormat="1" applyFont="1" applyFill="1" applyBorder="1" applyAlignment="1" applyProtection="1">
      <alignment horizontal="center" vertical="center" wrapText="1"/>
    </xf>
    <xf numFmtId="164" fontId="12" fillId="5" borderId="1" xfId="1" applyNumberFormat="1" applyFont="1" applyFill="1" applyBorder="1" applyAlignment="1" applyProtection="1">
      <alignment horizontal="center" vertical="center"/>
    </xf>
    <xf numFmtId="164" fontId="12" fillId="5" borderId="1" xfId="1" applyNumberFormat="1" applyFont="1" applyFill="1" applyBorder="1" applyAlignment="1">
      <alignment horizontal="center"/>
    </xf>
    <xf numFmtId="49" fontId="9" fillId="5" borderId="1" xfId="0" applyNumberFormat="1" applyFont="1" applyFill="1" applyBorder="1" applyAlignment="1" applyProtection="1">
      <alignment horizontal="center" vertical="center"/>
    </xf>
    <xf numFmtId="49" fontId="9" fillId="5" borderId="1" xfId="0" applyNumberFormat="1" applyFont="1" applyFill="1" applyBorder="1" applyAlignment="1" applyProtection="1">
      <alignment vertical="center"/>
    </xf>
    <xf numFmtId="49" fontId="12" fillId="5" borderId="1" xfId="0" applyNumberFormat="1" applyFont="1" applyFill="1" applyBorder="1" applyAlignment="1" applyProtection="1">
      <alignment horizontal="center" vertical="center"/>
    </xf>
    <xf numFmtId="49" fontId="12" fillId="5" borderId="1" xfId="0" applyNumberFormat="1" applyFont="1" applyFill="1" applyBorder="1" applyAlignment="1" applyProtection="1">
      <alignment vertical="center"/>
    </xf>
    <xf numFmtId="49" fontId="0" fillId="5" borderId="0" xfId="0" applyNumberFormat="1" applyFont="1" applyFill="1" applyBorder="1"/>
    <xf numFmtId="49" fontId="0" fillId="5" borderId="0" xfId="0" applyNumberFormat="1" applyFont="1" applyFill="1" applyAlignment="1">
      <alignment horizontal="center"/>
    </xf>
    <xf numFmtId="49" fontId="0" fillId="5" borderId="0" xfId="0" applyNumberFormat="1" applyFont="1" applyFill="1" applyBorder="1" applyAlignment="1"/>
    <xf numFmtId="0" fontId="26" fillId="5" borderId="0" xfId="0" applyNumberFormat="1" applyFont="1" applyFill="1" applyAlignment="1">
      <alignment horizontal="center"/>
    </xf>
    <xf numFmtId="49" fontId="29" fillId="5" borderId="1" xfId="0" applyNumberFormat="1" applyFont="1" applyFill="1" applyBorder="1" applyAlignment="1" applyProtection="1">
      <alignment horizontal="center" vertical="center"/>
    </xf>
    <xf numFmtId="49" fontId="29" fillId="5" borderId="1" xfId="0" applyNumberFormat="1" applyFont="1" applyFill="1" applyBorder="1" applyAlignment="1" applyProtection="1">
      <alignment vertical="center"/>
    </xf>
    <xf numFmtId="49" fontId="23" fillId="5" borderId="3" xfId="0" applyNumberFormat="1" applyFont="1" applyFill="1" applyBorder="1" applyAlignment="1" applyProtection="1">
      <alignment vertical="center"/>
    </xf>
    <xf numFmtId="0" fontId="2" fillId="0" borderId="0" xfId="0" applyFont="1" applyAlignment="1">
      <alignment vertical="center"/>
    </xf>
    <xf numFmtId="49" fontId="6" fillId="7" borderId="1" xfId="0" applyNumberFormat="1" applyFont="1" applyFill="1" applyBorder="1" applyAlignment="1" applyProtection="1">
      <alignment horizontal="center" vertical="center" wrapText="1"/>
    </xf>
    <xf numFmtId="49" fontId="30" fillId="2" borderId="1" xfId="0" applyNumberFormat="1" applyFont="1" applyFill="1" applyBorder="1" applyAlignment="1" applyProtection="1">
      <alignment horizontal="center" vertical="center"/>
    </xf>
    <xf numFmtId="49" fontId="6" fillId="8" borderId="1" xfId="0" applyNumberFormat="1" applyFont="1" applyFill="1" applyBorder="1" applyAlignment="1" applyProtection="1">
      <alignment vertical="center" wrapText="1"/>
    </xf>
    <xf numFmtId="49" fontId="6" fillId="8" borderId="1" xfId="0" applyNumberFormat="1" applyFont="1" applyFill="1" applyBorder="1" applyAlignment="1" applyProtection="1">
      <alignment horizontal="left" vertical="center" wrapText="1"/>
    </xf>
    <xf numFmtId="0" fontId="57" fillId="0" borderId="1" xfId="0" applyFont="1" applyFill="1" applyBorder="1" applyAlignment="1">
      <alignment horizontal="center" vertical="center" wrapText="1"/>
    </xf>
    <xf numFmtId="49" fontId="0" fillId="0" borderId="0" xfId="0" applyNumberFormat="1" applyFont="1" applyFill="1" applyBorder="1" applyAlignment="1">
      <alignment horizontal="left" vertical="top" wrapText="1"/>
    </xf>
    <xf numFmtId="49" fontId="0" fillId="0" borderId="0" xfId="0" applyNumberFormat="1" applyFont="1" applyFill="1" applyBorder="1" applyAlignment="1"/>
    <xf numFmtId="49" fontId="33" fillId="0" borderId="0" xfId="0" applyNumberFormat="1" applyFont="1"/>
    <xf numFmtId="49" fontId="11" fillId="0" borderId="6" xfId="0" applyNumberFormat="1" applyFont="1" applyFill="1" applyBorder="1" applyAlignment="1">
      <alignment wrapText="1"/>
    </xf>
    <xf numFmtId="49" fontId="0" fillId="0" borderId="0" xfId="0" applyNumberFormat="1" applyFont="1" applyAlignment="1">
      <alignment horizontal="left"/>
    </xf>
    <xf numFmtId="49" fontId="18" fillId="0" borderId="7" xfId="0" applyNumberFormat="1" applyFont="1" applyBorder="1" applyAlignment="1"/>
    <xf numFmtId="49" fontId="3" fillId="0" borderId="0" xfId="0" applyNumberFormat="1" applyFont="1" applyFill="1"/>
    <xf numFmtId="49" fontId="3" fillId="0" borderId="1" xfId="0" applyNumberFormat="1" applyFont="1" applyBorder="1" applyAlignment="1">
      <alignment horizontal="center"/>
    </xf>
    <xf numFmtId="49" fontId="0" fillId="0" borderId="7" xfId="0" applyNumberFormat="1" applyFill="1" applyBorder="1" applyAlignment="1">
      <alignment horizontal="left" vertical="top" wrapText="1"/>
    </xf>
    <xf numFmtId="49" fontId="10" fillId="0" borderId="7" xfId="0" applyNumberFormat="1" applyFont="1" applyFill="1" applyBorder="1" applyAlignment="1">
      <alignment horizontal="center" vertical="top" wrapText="1"/>
    </xf>
    <xf numFmtId="49" fontId="34" fillId="2" borderId="7" xfId="0" applyNumberFormat="1" applyFont="1" applyFill="1" applyBorder="1" applyAlignment="1">
      <alignment horizontal="center" vertical="top" wrapText="1"/>
    </xf>
    <xf numFmtId="1" fontId="34" fillId="2" borderId="7" xfId="0" applyNumberFormat="1" applyFont="1" applyFill="1" applyBorder="1" applyAlignment="1">
      <alignment horizontal="center" vertical="top" wrapText="1"/>
    </xf>
    <xf numFmtId="1" fontId="35" fillId="2" borderId="7" xfId="0" applyNumberFormat="1" applyFont="1" applyFill="1" applyBorder="1" applyAlignment="1">
      <alignment horizontal="center" vertical="top" wrapText="1"/>
    </xf>
    <xf numFmtId="49" fontId="9" fillId="0" borderId="8" xfId="0" applyNumberFormat="1" applyFont="1" applyBorder="1" applyAlignment="1">
      <alignment vertical="center" wrapText="1"/>
    </xf>
    <xf numFmtId="49" fontId="9" fillId="0" borderId="9" xfId="0" applyNumberFormat="1" applyFont="1" applyBorder="1" applyAlignment="1">
      <alignment vertical="center" wrapText="1"/>
    </xf>
    <xf numFmtId="49" fontId="9" fillId="0" borderId="0" xfId="0" applyNumberFormat="1" applyFont="1" applyBorder="1" applyAlignment="1">
      <alignment vertical="justify" textRotation="90" wrapText="1"/>
    </xf>
    <xf numFmtId="49" fontId="0" fillId="0" borderId="0" xfId="0" applyNumberFormat="1" applyFont="1" applyBorder="1"/>
    <xf numFmtId="49" fontId="12" fillId="0" borderId="1" xfId="0" applyNumberFormat="1" applyFont="1" applyBorder="1" applyAlignment="1">
      <alignment horizontal="center"/>
    </xf>
    <xf numFmtId="0" fontId="0" fillId="0" borderId="0" xfId="0" applyAlignment="1">
      <alignment wrapText="1"/>
    </xf>
    <xf numFmtId="0" fontId="12" fillId="0" borderId="1" xfId="0" applyFont="1" applyBorder="1" applyAlignment="1">
      <alignment horizontal="center"/>
    </xf>
    <xf numFmtId="0" fontId="12" fillId="0" borderId="1" xfId="0" applyFont="1" applyBorder="1" applyAlignment="1">
      <alignment horizontal="center" wrapText="1"/>
    </xf>
    <xf numFmtId="49" fontId="36" fillId="2" borderId="0" xfId="0" applyNumberFormat="1" applyFont="1" applyFill="1" applyBorder="1" applyAlignment="1"/>
    <xf numFmtId="49" fontId="17" fillId="0" borderId="0" xfId="0" applyNumberFormat="1" applyFont="1" applyBorder="1" applyAlignment="1">
      <alignment horizontal="right"/>
    </xf>
    <xf numFmtId="49" fontId="0" fillId="0" borderId="0" xfId="0" applyNumberFormat="1" applyFill="1"/>
    <xf numFmtId="49" fontId="11" fillId="0" borderId="0" xfId="0" applyNumberFormat="1" applyFont="1" applyFill="1" applyBorder="1" applyAlignment="1">
      <alignment wrapText="1"/>
    </xf>
    <xf numFmtId="49" fontId="0" fillId="0" borderId="0" xfId="0" applyNumberFormat="1" applyAlignment="1">
      <alignment horizontal="center"/>
    </xf>
    <xf numFmtId="0" fontId="40" fillId="0" borderId="0" xfId="0" applyFont="1"/>
    <xf numFmtId="0" fontId="40" fillId="0" borderId="0" xfId="0" applyFont="1" applyAlignment="1">
      <alignment horizontal="center"/>
    </xf>
    <xf numFmtId="0" fontId="42" fillId="0" borderId="0" xfId="0" applyFont="1"/>
    <xf numFmtId="0" fontId="45" fillId="0" borderId="0" xfId="0" applyFont="1" applyBorder="1" applyAlignment="1">
      <alignment wrapText="1"/>
    </xf>
    <xf numFmtId="0" fontId="46" fillId="0" borderId="0" xfId="0" applyFont="1" applyBorder="1" applyAlignment="1">
      <alignment horizontal="center" wrapText="1"/>
    </xf>
    <xf numFmtId="0" fontId="43" fillId="2" borderId="0" xfId="0" applyFont="1" applyFill="1" applyBorder="1" applyAlignment="1">
      <alignment horizontal="center"/>
    </xf>
    <xf numFmtId="0" fontId="43" fillId="2" borderId="0" xfId="0" applyFont="1" applyFill="1" applyBorder="1" applyAlignment="1"/>
    <xf numFmtId="0" fontId="42" fillId="0" borderId="0" xfId="0" applyFont="1" applyFill="1"/>
    <xf numFmtId="0" fontId="43" fillId="0" borderId="0" xfId="0" applyFont="1" applyFill="1" applyBorder="1" applyAlignment="1"/>
    <xf numFmtId="0" fontId="43" fillId="0" borderId="0" xfId="0" applyFont="1" applyFill="1" applyBorder="1" applyAlignment="1">
      <alignment horizontal="center"/>
    </xf>
    <xf numFmtId="0" fontId="47" fillId="0" borderId="0" xfId="0" applyFont="1" applyFill="1"/>
    <xf numFmtId="0" fontId="43" fillId="0" borderId="0" xfId="0" applyFont="1"/>
    <xf numFmtId="0" fontId="47" fillId="0" borderId="0" xfId="0" applyFont="1"/>
    <xf numFmtId="0" fontId="46" fillId="0" borderId="0" xfId="0" applyNumberFormat="1" applyFont="1" applyBorder="1" applyAlignment="1"/>
    <xf numFmtId="0" fontId="46" fillId="0" borderId="0" xfId="0" applyNumberFormat="1" applyFont="1" applyBorder="1" applyAlignment="1">
      <alignment horizontal="center"/>
    </xf>
    <xf numFmtId="0" fontId="46" fillId="0" borderId="0" xfId="0" applyFont="1"/>
    <xf numFmtId="49" fontId="44" fillId="0" borderId="0" xfId="0" applyNumberFormat="1" applyFont="1"/>
    <xf numFmtId="49" fontId="43" fillId="0" borderId="0" xfId="0" applyNumberFormat="1" applyFont="1"/>
    <xf numFmtId="49" fontId="48" fillId="0" borderId="0" xfId="0" applyNumberFormat="1" applyFont="1" applyBorder="1" applyAlignment="1">
      <alignment wrapText="1"/>
    </xf>
    <xf numFmtId="49" fontId="42" fillId="0" borderId="0" xfId="0" applyNumberFormat="1" applyFont="1" applyBorder="1" applyAlignment="1"/>
    <xf numFmtId="10" fontId="42" fillId="0" borderId="0" xfId="0" applyNumberFormat="1" applyFont="1"/>
    <xf numFmtId="49" fontId="52" fillId="0" borderId="0" xfId="3" applyNumberFormat="1" applyFont="1" applyFill="1" applyBorder="1" applyAlignment="1">
      <alignment vertical="center" wrapText="1"/>
    </xf>
    <xf numFmtId="0" fontId="0" fillId="0" borderId="0" xfId="0" applyFont="1"/>
    <xf numFmtId="49" fontId="6" fillId="0" borderId="0" xfId="0" applyNumberFormat="1" applyFont="1"/>
    <xf numFmtId="49" fontId="47" fillId="0" borderId="0" xfId="0" applyNumberFormat="1" applyFont="1"/>
    <xf numFmtId="49" fontId="42" fillId="0" borderId="0" xfId="0" applyNumberFormat="1" applyFont="1"/>
    <xf numFmtId="1" fontId="26" fillId="2" borderId="0" xfId="0" applyNumberFormat="1" applyFont="1" applyFill="1" applyBorder="1" applyAlignment="1">
      <alignment horizontal="center"/>
    </xf>
    <xf numFmtId="164" fontId="59" fillId="8" borderId="1" xfId="1" applyNumberFormat="1" applyFont="1" applyFill="1" applyBorder="1"/>
    <xf numFmtId="49" fontId="0" fillId="0" borderId="0" xfId="0" applyNumberFormat="1" applyFont="1" applyFill="1" applyAlignment="1" applyProtection="1"/>
    <xf numFmtId="49" fontId="2" fillId="0" borderId="0" xfId="0" applyNumberFormat="1" applyFont="1" applyFill="1" applyProtection="1"/>
    <xf numFmtId="49" fontId="0" fillId="0" borderId="0" xfId="0" applyNumberFormat="1" applyFont="1" applyFill="1" applyProtection="1"/>
    <xf numFmtId="49" fontId="0" fillId="0" borderId="0" xfId="0" applyNumberFormat="1" applyFont="1" applyFill="1" applyAlignment="1" applyProtection="1">
      <alignment horizontal="center"/>
    </xf>
    <xf numFmtId="49" fontId="0" fillId="2" borderId="0" xfId="0" applyNumberFormat="1" applyFont="1" applyFill="1" applyProtection="1">
      <protection locked="0"/>
    </xf>
    <xf numFmtId="49" fontId="0" fillId="0" borderId="0" xfId="0" applyNumberFormat="1" applyFont="1" applyFill="1" applyAlignment="1" applyProtection="1">
      <protection locked="0"/>
    </xf>
    <xf numFmtId="49" fontId="2" fillId="0" borderId="0" xfId="0" applyNumberFormat="1" applyFont="1" applyFill="1" applyProtection="1">
      <protection locked="0"/>
    </xf>
    <xf numFmtId="49" fontId="0" fillId="0" borderId="0" xfId="0" applyNumberFormat="1" applyFont="1" applyFill="1" applyProtection="1">
      <protection locked="0"/>
    </xf>
    <xf numFmtId="49" fontId="0" fillId="0" borderId="0" xfId="0" applyNumberFormat="1" applyFont="1" applyFill="1" applyAlignment="1" applyProtection="1">
      <alignment horizontal="center"/>
      <protection locked="0"/>
    </xf>
    <xf numFmtId="49" fontId="0" fillId="2" borderId="0" xfId="0" applyNumberFormat="1" applyFont="1" applyFill="1" applyAlignment="1" applyProtection="1">
      <alignment horizontal="center" vertical="center"/>
      <protection locked="0"/>
    </xf>
    <xf numFmtId="49" fontId="0" fillId="2" borderId="0" xfId="0" applyNumberFormat="1" applyFont="1" applyFill="1" applyBorder="1" applyAlignment="1" applyProtection="1">
      <alignment horizontal="center" vertical="center"/>
      <protection locked="0"/>
    </xf>
    <xf numFmtId="49" fontId="9" fillId="7" borderId="1" xfId="0" applyNumberFormat="1" applyFont="1" applyFill="1" applyBorder="1" applyAlignment="1" applyProtection="1">
      <alignment horizontal="center" vertical="center" wrapText="1"/>
      <protection locked="0"/>
    </xf>
    <xf numFmtId="49" fontId="9" fillId="7" borderId="2" xfId="0" applyNumberFormat="1" applyFont="1" applyFill="1" applyBorder="1" applyAlignment="1" applyProtection="1">
      <alignment horizontal="left" vertical="center" wrapText="1"/>
      <protection locked="0"/>
    </xf>
    <xf numFmtId="0" fontId="0" fillId="2" borderId="0" xfId="0" applyNumberFormat="1" applyFont="1" applyFill="1" applyProtection="1">
      <protection locked="0"/>
    </xf>
    <xf numFmtId="49" fontId="0" fillId="0" borderId="0" xfId="0" applyNumberFormat="1" applyFont="1" applyFill="1" applyBorder="1" applyProtection="1">
      <protection locked="0"/>
    </xf>
    <xf numFmtId="49" fontId="0" fillId="2" borderId="0" xfId="0" applyNumberFormat="1" applyFont="1" applyFill="1" applyBorder="1" applyProtection="1">
      <protection locked="0"/>
    </xf>
    <xf numFmtId="49" fontId="55" fillId="0" borderId="0" xfId="0" applyNumberFormat="1" applyFont="1" applyFill="1" applyAlignment="1" applyProtection="1">
      <protection locked="0"/>
    </xf>
    <xf numFmtId="49" fontId="3" fillId="0" borderId="0" xfId="0" applyNumberFormat="1" applyFont="1" applyFill="1" applyAlignment="1" applyProtection="1">
      <alignment wrapText="1"/>
      <protection locked="0"/>
    </xf>
    <xf numFmtId="49" fontId="56" fillId="0" borderId="0" xfId="0" applyNumberFormat="1" applyFont="1" applyFill="1" applyAlignment="1" applyProtection="1">
      <alignment wrapText="1"/>
      <protection locked="0"/>
    </xf>
    <xf numFmtId="49" fontId="3" fillId="0" borderId="0" xfId="0" applyNumberFormat="1" applyFont="1" applyFill="1" applyAlignment="1" applyProtection="1">
      <alignment horizontal="center" wrapText="1"/>
      <protection locked="0"/>
    </xf>
    <xf numFmtId="49" fontId="56" fillId="0" borderId="0" xfId="0" applyNumberFormat="1" applyFont="1" applyFill="1" applyAlignment="1" applyProtection="1">
      <alignment horizontal="center" wrapText="1"/>
      <protection locked="0"/>
    </xf>
    <xf numFmtId="49" fontId="55" fillId="2" borderId="0" xfId="0" applyNumberFormat="1" applyFont="1" applyFill="1" applyProtection="1">
      <protection locked="0"/>
    </xf>
    <xf numFmtId="49" fontId="0" fillId="2" borderId="0" xfId="0" applyNumberFormat="1" applyFont="1" applyFill="1" applyAlignment="1" applyProtection="1">
      <alignment horizontal="center"/>
      <protection locked="0"/>
    </xf>
    <xf numFmtId="49" fontId="55" fillId="2" borderId="0" xfId="0" applyNumberFormat="1" applyFont="1" applyFill="1" applyAlignment="1" applyProtection="1">
      <alignment horizontal="center"/>
      <protection locked="0"/>
    </xf>
    <xf numFmtId="49" fontId="9" fillId="0" borderId="6" xfId="0" applyNumberFormat="1" applyFont="1" applyBorder="1" applyAlignment="1">
      <alignment horizontal="center"/>
    </xf>
    <xf numFmtId="164" fontId="12" fillId="2" borderId="0" xfId="1" applyNumberFormat="1" applyFont="1" applyFill="1" applyBorder="1" applyAlignment="1">
      <alignment horizontal="center"/>
    </xf>
    <xf numFmtId="49" fontId="11" fillId="0" borderId="6" xfId="0" applyNumberFormat="1" applyFont="1" applyFill="1" applyBorder="1" applyAlignment="1" applyProtection="1">
      <alignment wrapText="1"/>
      <protection locked="0"/>
    </xf>
    <xf numFmtId="49" fontId="11" fillId="0" borderId="0" xfId="0" applyNumberFormat="1" applyFont="1" applyFill="1" applyBorder="1" applyAlignment="1" applyProtection="1">
      <alignment wrapText="1"/>
      <protection locked="0"/>
    </xf>
    <xf numFmtId="49" fontId="11" fillId="0" borderId="0" xfId="0" applyNumberFormat="1" applyFont="1" applyFill="1" applyBorder="1" applyAlignment="1" applyProtection="1">
      <protection locked="0"/>
    </xf>
    <xf numFmtId="0" fontId="0" fillId="0" borderId="1" xfId="0" applyBorder="1"/>
    <xf numFmtId="0" fontId="0" fillId="0" borderId="1" xfId="0" applyBorder="1" applyAlignment="1">
      <alignment horizontal="right"/>
    </xf>
    <xf numFmtId="14" fontId="0" fillId="0" borderId="1" xfId="0" applyNumberFormat="1" applyBorder="1" applyAlignment="1">
      <alignment horizontal="right"/>
    </xf>
    <xf numFmtId="0" fontId="0" fillId="0" borderId="1" xfId="0" applyFill="1" applyBorder="1" applyAlignment="1">
      <alignment wrapText="1"/>
    </xf>
    <xf numFmtId="49" fontId="12" fillId="2" borderId="1" xfId="0" applyNumberFormat="1" applyFont="1" applyFill="1" applyBorder="1" applyAlignment="1" applyProtection="1">
      <alignment horizontal="center" vertical="center" wrapText="1"/>
    </xf>
    <xf numFmtId="49" fontId="12" fillId="7" borderId="1" xfId="0" applyNumberFormat="1" applyFont="1" applyFill="1" applyBorder="1" applyAlignment="1" applyProtection="1">
      <alignment horizontal="center" vertical="center" wrapText="1"/>
    </xf>
    <xf numFmtId="49" fontId="12" fillId="7" borderId="2" xfId="0" applyNumberFormat="1" applyFont="1" applyFill="1" applyBorder="1" applyAlignment="1" applyProtection="1">
      <alignment horizontal="left" vertical="center" wrapText="1"/>
    </xf>
    <xf numFmtId="49" fontId="12" fillId="2" borderId="1" xfId="0" applyNumberFormat="1" applyFont="1" applyFill="1" applyBorder="1" applyAlignment="1" applyProtection="1">
      <alignment horizontal="center" vertical="center"/>
    </xf>
    <xf numFmtId="49" fontId="12" fillId="2" borderId="2" xfId="0" applyNumberFormat="1" applyFont="1" applyFill="1" applyBorder="1" applyAlignment="1" applyProtection="1">
      <alignment vertical="center"/>
    </xf>
    <xf numFmtId="49" fontId="12" fillId="2" borderId="2" xfId="0" applyNumberFormat="1" applyFont="1" applyFill="1" applyBorder="1" applyAlignment="1" applyProtection="1">
      <alignment vertical="center" wrapText="1"/>
    </xf>
    <xf numFmtId="49" fontId="7" fillId="0" borderId="1" xfId="0" applyNumberFormat="1" applyFont="1" applyBorder="1" applyAlignment="1">
      <alignment horizontal="center" vertical="center" wrapText="1"/>
    </xf>
    <xf numFmtId="49" fontId="12" fillId="2" borderId="1" xfId="0" applyNumberFormat="1" applyFont="1" applyFill="1" applyBorder="1" applyAlignment="1" applyProtection="1">
      <alignment horizontal="center" vertical="center" wrapText="1"/>
      <protection locked="0"/>
    </xf>
    <xf numFmtId="49" fontId="12" fillId="2" borderId="1" xfId="0" applyNumberFormat="1" applyFont="1" applyFill="1" applyBorder="1" applyAlignment="1" applyProtection="1">
      <alignment horizontal="center" vertical="center"/>
      <protection locked="0"/>
    </xf>
    <xf numFmtId="49" fontId="12" fillId="2" borderId="2" xfId="0" applyNumberFormat="1" applyFont="1" applyFill="1" applyBorder="1" applyAlignment="1" applyProtection="1">
      <alignment vertical="center"/>
      <protection locked="0"/>
    </xf>
    <xf numFmtId="164" fontId="12" fillId="2" borderId="1" xfId="1" applyNumberFormat="1" applyFont="1" applyFill="1" applyBorder="1" applyAlignment="1" applyProtection="1">
      <alignment horizontal="center" vertical="center"/>
      <protection locked="0"/>
    </xf>
    <xf numFmtId="164" fontId="12" fillId="6" borderId="4" xfId="1" applyNumberFormat="1" applyFont="1" applyFill="1" applyBorder="1" applyAlignment="1" applyProtection="1">
      <alignment vertical="center" wrapText="1"/>
      <protection locked="0"/>
    </xf>
    <xf numFmtId="49" fontId="12" fillId="2" borderId="0" xfId="0" applyNumberFormat="1" applyFont="1" applyFill="1" applyProtection="1">
      <protection locked="0"/>
    </xf>
    <xf numFmtId="49" fontId="12" fillId="2" borderId="2" xfId="0" applyNumberFormat="1" applyFont="1" applyFill="1" applyBorder="1" applyAlignment="1" applyProtection="1">
      <alignment vertical="center" wrapText="1"/>
      <protection locked="0"/>
    </xf>
    <xf numFmtId="164" fontId="12" fillId="2" borderId="4" xfId="1" applyNumberFormat="1" applyFont="1" applyFill="1" applyBorder="1" applyAlignment="1" applyProtection="1">
      <alignment vertical="center" wrapText="1"/>
      <protection locked="0"/>
    </xf>
    <xf numFmtId="10" fontId="12" fillId="7" borderId="1" xfId="4" applyNumberFormat="1" applyFont="1" applyFill="1" applyBorder="1" applyAlignment="1" applyProtection="1">
      <alignment horizontal="center" vertical="center"/>
      <protection locked="0"/>
    </xf>
    <xf numFmtId="0" fontId="2" fillId="9" borderId="1" xfId="0" applyFont="1" applyFill="1" applyBorder="1" applyAlignment="1">
      <alignment wrapText="1"/>
    </xf>
    <xf numFmtId="164" fontId="7" fillId="4" borderId="1" xfId="1" applyNumberFormat="1" applyFont="1" applyFill="1" applyBorder="1" applyAlignment="1" applyProtection="1">
      <alignment horizontal="center" vertical="center"/>
      <protection locked="0"/>
    </xf>
    <xf numFmtId="164" fontId="3" fillId="2" borderId="1" xfId="1" applyNumberFormat="1" applyFont="1" applyFill="1" applyBorder="1" applyAlignment="1" applyProtection="1">
      <alignment horizontal="center" vertical="center"/>
      <protection locked="0"/>
    </xf>
    <xf numFmtId="164" fontId="3" fillId="3" borderId="1" xfId="1" applyNumberFormat="1" applyFont="1" applyFill="1" applyBorder="1" applyAlignment="1" applyProtection="1">
      <alignment horizontal="center" vertical="center"/>
      <protection locked="0"/>
    </xf>
    <xf numFmtId="164" fontId="7" fillId="2" borderId="1" xfId="1" applyNumberFormat="1" applyFont="1" applyFill="1" applyBorder="1" applyAlignment="1" applyProtection="1">
      <alignment horizontal="center" vertical="center"/>
      <protection locked="0"/>
    </xf>
    <xf numFmtId="164" fontId="3" fillId="2" borderId="1" xfId="1" applyNumberFormat="1" applyFont="1" applyFill="1" applyBorder="1" applyAlignment="1" applyProtection="1">
      <alignment horizontal="center" vertical="center" wrapText="1"/>
      <protection locked="0"/>
    </xf>
    <xf numFmtId="49" fontId="11" fillId="0" borderId="6" xfId="0" applyNumberFormat="1" applyFont="1" applyFill="1" applyBorder="1" applyAlignment="1" applyProtection="1">
      <alignment wrapText="1"/>
    </xf>
    <xf numFmtId="49" fontId="0" fillId="0" borderId="0" xfId="0" applyNumberFormat="1" applyFont="1" applyFill="1" applyBorder="1" applyProtection="1"/>
    <xf numFmtId="49" fontId="11" fillId="0" borderId="0" xfId="0" applyNumberFormat="1" applyFont="1" applyFill="1" applyBorder="1" applyAlignment="1" applyProtection="1">
      <alignment wrapText="1"/>
    </xf>
    <xf numFmtId="49" fontId="11" fillId="0" borderId="0" xfId="0" applyNumberFormat="1" applyFont="1" applyFill="1" applyBorder="1" applyAlignment="1" applyProtection="1"/>
    <xf numFmtId="49" fontId="55" fillId="0" borderId="0" xfId="0" applyNumberFormat="1" applyFont="1" applyFill="1" applyAlignment="1" applyProtection="1"/>
    <xf numFmtId="49" fontId="3" fillId="0" borderId="0" xfId="0" applyNumberFormat="1" applyFont="1" applyFill="1" applyAlignment="1" applyProtection="1">
      <alignment wrapText="1"/>
    </xf>
    <xf numFmtId="49" fontId="12" fillId="2" borderId="0" xfId="0" applyNumberFormat="1" applyFont="1" applyFill="1" applyProtection="1"/>
    <xf numFmtId="164" fontId="27" fillId="2" borderId="1" xfId="1" applyNumberFormat="1" applyFont="1" applyFill="1" applyBorder="1" applyAlignment="1" applyProtection="1">
      <alignment horizontal="center" vertical="center"/>
      <protection locked="0"/>
    </xf>
    <xf numFmtId="164" fontId="28" fillId="2" borderId="1" xfId="1" applyNumberFormat="1" applyFont="1" applyFill="1" applyBorder="1" applyAlignment="1" applyProtection="1">
      <alignment horizontal="center" vertical="center"/>
      <protection locked="0"/>
    </xf>
    <xf numFmtId="164" fontId="22" fillId="2" borderId="1" xfId="1" applyNumberFormat="1" applyFont="1" applyFill="1" applyBorder="1" applyAlignment="1" applyProtection="1">
      <alignment horizontal="center" vertical="center"/>
      <protection locked="0"/>
    </xf>
    <xf numFmtId="164" fontId="31" fillId="2" borderId="1" xfId="1" applyNumberFormat="1" applyFont="1" applyFill="1" applyBorder="1" applyAlignment="1" applyProtection="1">
      <alignment horizontal="center" vertical="center"/>
      <protection locked="0"/>
    </xf>
    <xf numFmtId="49" fontId="11" fillId="0" borderId="6" xfId="0" applyNumberFormat="1" applyFont="1" applyFill="1" applyBorder="1" applyAlignment="1" applyProtection="1">
      <alignment vertical="center" wrapText="1"/>
    </xf>
    <xf numFmtId="49" fontId="11" fillId="0" borderId="0" xfId="0" applyNumberFormat="1" applyFont="1" applyFill="1" applyBorder="1" applyAlignment="1" applyProtection="1">
      <alignment vertical="center" wrapText="1"/>
    </xf>
    <xf numFmtId="49" fontId="3" fillId="0" borderId="0" xfId="0" applyNumberFormat="1" applyFont="1" applyFill="1" applyAlignment="1" applyProtection="1">
      <alignment horizontal="center" wrapText="1"/>
    </xf>
    <xf numFmtId="49" fontId="0" fillId="2" borderId="0" xfId="0" applyNumberFormat="1" applyFont="1" applyFill="1" applyProtection="1"/>
    <xf numFmtId="49" fontId="0" fillId="2" borderId="0" xfId="0" applyNumberFormat="1" applyFont="1" applyFill="1" applyAlignment="1" applyProtection="1">
      <alignment horizontal="center"/>
    </xf>
    <xf numFmtId="49" fontId="9" fillId="6" borderId="1" xfId="0" applyNumberFormat="1" applyFont="1" applyFill="1" applyBorder="1" applyAlignment="1" applyProtection="1">
      <alignment horizontal="center" vertical="center"/>
      <protection locked="0"/>
    </xf>
    <xf numFmtId="49" fontId="9" fillId="6" borderId="1" xfId="0" applyNumberFormat="1" applyFont="1" applyFill="1" applyBorder="1" applyAlignment="1" applyProtection="1">
      <alignment vertical="center"/>
      <protection locked="0"/>
    </xf>
    <xf numFmtId="49" fontId="12" fillId="6" borderId="1" xfId="0" applyNumberFormat="1" applyFont="1" applyFill="1" applyBorder="1" applyAlignment="1" applyProtection="1">
      <alignment horizontal="center" vertical="center"/>
      <protection locked="0"/>
    </xf>
    <xf numFmtId="49" fontId="12" fillId="6" borderId="1" xfId="0" applyNumberFormat="1" applyFont="1" applyFill="1" applyBorder="1" applyAlignment="1" applyProtection="1">
      <alignment vertical="center"/>
      <protection locked="0"/>
    </xf>
    <xf numFmtId="164" fontId="12" fillId="6" borderId="1" xfId="1" applyNumberFormat="1" applyFont="1" applyFill="1" applyBorder="1" applyAlignment="1" applyProtection="1">
      <alignment horizontal="center" vertical="center"/>
      <protection locked="0"/>
    </xf>
    <xf numFmtId="164" fontId="12" fillId="6" borderId="1" xfId="1" applyNumberFormat="1" applyFont="1" applyFill="1" applyBorder="1" applyAlignment="1" applyProtection="1">
      <alignment horizontal="center"/>
      <protection locked="0"/>
    </xf>
    <xf numFmtId="49" fontId="60" fillId="0" borderId="0" xfId="0" applyNumberFormat="1" applyFont="1"/>
    <xf numFmtId="49" fontId="11" fillId="0" borderId="0" xfId="0" applyNumberFormat="1" applyFont="1" applyFill="1"/>
    <xf numFmtId="164" fontId="10" fillId="0" borderId="0" xfId="1" applyNumberFormat="1" applyFont="1"/>
    <xf numFmtId="49" fontId="11" fillId="0" borderId="0" xfId="0" applyNumberFormat="1" applyFont="1"/>
    <xf numFmtId="49" fontId="0" fillId="0" borderId="0" xfId="0" applyNumberFormat="1" applyFont="1" applyProtection="1">
      <protection locked="0"/>
    </xf>
    <xf numFmtId="49" fontId="6" fillId="0" borderId="1" xfId="0" applyNumberFormat="1" applyFont="1" applyBorder="1" applyAlignment="1" applyProtection="1">
      <alignment horizontal="center"/>
      <protection locked="0"/>
    </xf>
    <xf numFmtId="49" fontId="6" fillId="2" borderId="1" xfId="0" applyNumberFormat="1" applyFont="1" applyFill="1" applyBorder="1" applyAlignment="1" applyProtection="1">
      <alignment horizontal="left"/>
      <protection locked="0"/>
    </xf>
    <xf numFmtId="49" fontId="30" fillId="0" borderId="1" xfId="0" applyNumberFormat="1" applyFont="1" applyBorder="1" applyAlignment="1" applyProtection="1">
      <alignment horizontal="center"/>
      <protection locked="0"/>
    </xf>
    <xf numFmtId="49" fontId="30" fillId="2" borderId="1" xfId="0" applyNumberFormat="1" applyFont="1" applyFill="1" applyBorder="1" applyAlignment="1" applyProtection="1">
      <alignment horizontal="left"/>
      <protection locked="0"/>
    </xf>
    <xf numFmtId="2" fontId="0" fillId="0" borderId="0" xfId="0" applyNumberFormat="1" applyProtection="1">
      <protection locked="0"/>
    </xf>
    <xf numFmtId="49" fontId="30" fillId="0" borderId="1" xfId="0" applyNumberFormat="1" applyFont="1" applyFill="1" applyBorder="1" applyAlignment="1" applyProtection="1">
      <alignment horizontal="left"/>
      <protection locked="0"/>
    </xf>
    <xf numFmtId="49" fontId="7" fillId="0" borderId="1" xfId="0" applyNumberFormat="1" applyFont="1" applyBorder="1" applyAlignment="1" applyProtection="1">
      <alignment horizontal="center"/>
      <protection locked="0"/>
    </xf>
    <xf numFmtId="49" fontId="7" fillId="2" borderId="1" xfId="0" applyNumberFormat="1" applyFont="1" applyFill="1" applyBorder="1" applyAlignment="1" applyProtection="1">
      <alignment horizontal="left"/>
      <protection locked="0"/>
    </xf>
    <xf numFmtId="49" fontId="7" fillId="0" borderId="4" xfId="0" applyNumberFormat="1" applyFont="1" applyBorder="1" applyAlignment="1" applyProtection="1">
      <alignment horizontal="center"/>
      <protection locked="0"/>
    </xf>
    <xf numFmtId="49" fontId="3" fillId="0" borderId="1" xfId="0" applyNumberFormat="1" applyFont="1" applyBorder="1" applyAlignment="1" applyProtection="1">
      <alignment horizontal="center"/>
      <protection locked="0"/>
    </xf>
    <xf numFmtId="49" fontId="3" fillId="2" borderId="1" xfId="0" applyNumberFormat="1" applyFont="1" applyFill="1" applyBorder="1" applyAlignment="1" applyProtection="1">
      <alignment horizontal="left"/>
      <protection locked="0"/>
    </xf>
    <xf numFmtId="164" fontId="11" fillId="0" borderId="6" xfId="1" applyNumberFormat="1" applyFont="1" applyFill="1" applyBorder="1" applyAlignment="1">
      <alignment wrapText="1"/>
    </xf>
    <xf numFmtId="164" fontId="10" fillId="0" borderId="0" xfId="1" applyNumberFormat="1" applyFont="1" applyFill="1" applyAlignment="1"/>
    <xf numFmtId="164" fontId="10" fillId="0" borderId="0" xfId="1" applyNumberFormat="1" applyFont="1" applyAlignment="1"/>
    <xf numFmtId="49" fontId="0" fillId="2" borderId="0" xfId="0" applyNumberFormat="1" applyFont="1" applyFill="1" applyAlignment="1">
      <alignment horizontal="left"/>
    </xf>
    <xf numFmtId="1" fontId="0" fillId="2" borderId="0" xfId="0" applyNumberFormat="1" applyFont="1" applyFill="1" applyAlignment="1">
      <alignment horizontal="center"/>
    </xf>
    <xf numFmtId="49"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xf>
    <xf numFmtId="0" fontId="0" fillId="0" borderId="0" xfId="0" applyAlignment="1"/>
    <xf numFmtId="49" fontId="9" fillId="0" borderId="1" xfId="0" applyNumberFormat="1" applyFont="1" applyBorder="1" applyAlignment="1" applyProtection="1">
      <alignment horizontal="center" wrapText="1"/>
      <protection locked="0"/>
    </xf>
    <xf numFmtId="49" fontId="9" fillId="0" borderId="1" xfId="0" applyNumberFormat="1" applyFont="1" applyBorder="1" applyAlignment="1" applyProtection="1">
      <alignment horizontal="left" wrapText="1"/>
      <protection locked="0"/>
    </xf>
    <xf numFmtId="164" fontId="9" fillId="2" borderId="9" xfId="1" applyNumberFormat="1" applyFont="1" applyFill="1" applyBorder="1" applyAlignment="1" applyProtection="1">
      <alignment horizontal="center" wrapText="1"/>
      <protection locked="0"/>
    </xf>
    <xf numFmtId="164" fontId="12" fillId="2" borderId="4" xfId="1" applyNumberFormat="1" applyFont="1" applyFill="1" applyBorder="1" applyAlignment="1" applyProtection="1">
      <alignment horizontal="center"/>
      <protection locked="0"/>
    </xf>
    <xf numFmtId="164" fontId="12" fillId="2" borderId="9" xfId="1" applyNumberFormat="1" applyFont="1" applyFill="1" applyBorder="1" applyAlignment="1" applyProtection="1">
      <alignment horizontal="center"/>
      <protection locked="0"/>
    </xf>
    <xf numFmtId="49" fontId="9" fillId="0" borderId="0" xfId="0" applyNumberFormat="1" applyFont="1" applyBorder="1" applyAlignment="1" applyProtection="1">
      <alignment vertical="justify" textRotation="90" wrapText="1"/>
      <protection locked="0"/>
    </xf>
    <xf numFmtId="49" fontId="0" fillId="0" borderId="0" xfId="0" applyNumberFormat="1" applyFont="1" applyBorder="1" applyProtection="1">
      <protection locked="0"/>
    </xf>
    <xf numFmtId="49" fontId="9" fillId="0" borderId="1" xfId="0" applyNumberFormat="1" applyFont="1" applyBorder="1" applyAlignment="1" applyProtection="1">
      <alignment horizontal="center"/>
      <protection locked="0"/>
    </xf>
    <xf numFmtId="49" fontId="9" fillId="2" borderId="1" xfId="0" applyNumberFormat="1" applyFont="1" applyFill="1" applyBorder="1" applyAlignment="1" applyProtection="1">
      <alignment horizontal="left"/>
      <protection locked="0"/>
    </xf>
    <xf numFmtId="49" fontId="9" fillId="0" borderId="4" xfId="0" applyNumberFormat="1" applyFont="1" applyBorder="1" applyAlignment="1" applyProtection="1">
      <alignment horizontal="center"/>
      <protection locked="0"/>
    </xf>
    <xf numFmtId="49" fontId="12" fillId="2" borderId="1" xfId="0" applyNumberFormat="1" applyFont="1" applyFill="1" applyBorder="1" applyAlignment="1" applyProtection="1">
      <alignment horizontal="left"/>
      <protection locked="0"/>
    </xf>
    <xf numFmtId="164" fontId="9" fillId="2" borderId="1" xfId="1" applyNumberFormat="1" applyFont="1" applyFill="1" applyBorder="1" applyAlignment="1" applyProtection="1">
      <alignment horizontal="center"/>
      <protection locked="0"/>
    </xf>
    <xf numFmtId="164" fontId="12" fillId="2" borderId="1" xfId="1" applyNumberFormat="1" applyFont="1" applyFill="1" applyBorder="1" applyAlignment="1" applyProtection="1">
      <alignment vertical="center"/>
      <protection locked="0"/>
    </xf>
    <xf numFmtId="164" fontId="12" fillId="2" borderId="1" xfId="1" applyNumberFormat="1" applyFont="1" applyFill="1" applyBorder="1" applyProtection="1">
      <protection locked="0"/>
    </xf>
    <xf numFmtId="49" fontId="2" fillId="0" borderId="0" xfId="0" applyNumberFormat="1" applyFont="1" applyBorder="1" applyProtection="1">
      <protection locked="0"/>
    </xf>
    <xf numFmtId="49" fontId="2" fillId="0" borderId="0" xfId="0" applyNumberFormat="1" applyFont="1" applyProtection="1">
      <protection locked="0"/>
    </xf>
    <xf numFmtId="49" fontId="12" fillId="0" borderId="1" xfId="0" applyNumberFormat="1" applyFont="1" applyBorder="1" applyAlignment="1" applyProtection="1">
      <alignment horizontal="center"/>
      <protection locked="0"/>
    </xf>
    <xf numFmtId="49" fontId="11" fillId="0" borderId="0" xfId="0" applyNumberFormat="1" applyFont="1" applyFill="1" applyBorder="1" applyAlignment="1">
      <alignment vertical="center" wrapText="1"/>
    </xf>
    <xf numFmtId="164" fontId="10" fillId="2" borderId="0" xfId="1" applyNumberFormat="1" applyFont="1" applyFill="1" applyBorder="1" applyAlignment="1">
      <alignment horizontal="center" wrapText="1"/>
    </xf>
    <xf numFmtId="164" fontId="11" fillId="2" borderId="0" xfId="1" applyNumberFormat="1" applyFont="1" applyFill="1" applyBorder="1" applyAlignment="1">
      <alignment horizontal="center"/>
    </xf>
    <xf numFmtId="49" fontId="11" fillId="0" borderId="0" xfId="0" applyNumberFormat="1" applyFont="1" applyFill="1" applyBorder="1"/>
    <xf numFmtId="49" fontId="11" fillId="2" borderId="0" xfId="0" applyNumberFormat="1" applyFont="1" applyFill="1" applyBorder="1"/>
    <xf numFmtId="43" fontId="10" fillId="0" borderId="0" xfId="1" applyFont="1"/>
    <xf numFmtId="0" fontId="12" fillId="0" borderId="1" xfId="0" applyFont="1" applyBorder="1" applyAlignment="1" applyProtection="1">
      <alignment wrapText="1"/>
      <protection locked="0"/>
    </xf>
    <xf numFmtId="0" fontId="0" fillId="0" borderId="0" xfId="0" applyProtection="1">
      <protection locked="0"/>
    </xf>
    <xf numFmtId="0" fontId="12" fillId="0" borderId="1" xfId="0" applyFont="1" applyBorder="1" applyAlignment="1" applyProtection="1">
      <alignment horizontal="center"/>
      <protection locked="0"/>
    </xf>
    <xf numFmtId="0" fontId="12" fillId="0" borderId="1" xfId="0" applyFont="1" applyBorder="1" applyProtection="1">
      <protection locked="0"/>
    </xf>
    <xf numFmtId="0" fontId="12" fillId="0" borderId="1" xfId="0" applyFont="1" applyFill="1" applyBorder="1" applyProtection="1">
      <protection locked="0"/>
    </xf>
    <xf numFmtId="164" fontId="11" fillId="0" borderId="6" xfId="1" applyNumberFormat="1" applyFont="1" applyBorder="1" applyAlignment="1"/>
    <xf numFmtId="164" fontId="32" fillId="2" borderId="1" xfId="1" applyNumberFormat="1" applyFont="1" applyFill="1" applyBorder="1" applyAlignment="1" applyProtection="1">
      <alignment horizontal="center" vertical="center"/>
      <protection locked="0"/>
    </xf>
    <xf numFmtId="164" fontId="32" fillId="2" borderId="1" xfId="1" applyNumberFormat="1" applyFont="1" applyFill="1" applyBorder="1" applyAlignment="1" applyProtection="1">
      <alignment vertical="center"/>
      <protection locked="0"/>
    </xf>
    <xf numFmtId="164" fontId="3" fillId="2" borderId="1" xfId="1" applyNumberFormat="1" applyFont="1" applyFill="1" applyBorder="1" applyAlignment="1" applyProtection="1">
      <alignment horizontal="center"/>
      <protection locked="0"/>
    </xf>
    <xf numFmtId="164" fontId="0" fillId="2" borderId="1" xfId="1" applyNumberFormat="1" applyFont="1" applyFill="1" applyBorder="1" applyAlignment="1" applyProtection="1">
      <alignment horizontal="center"/>
      <protection locked="0"/>
    </xf>
    <xf numFmtId="49" fontId="0" fillId="0" borderId="0" xfId="0" applyNumberFormat="1" applyProtection="1">
      <protection locked="0"/>
    </xf>
    <xf numFmtId="0" fontId="6" fillId="0" borderId="1" xfId="0" applyFont="1" applyBorder="1" applyAlignment="1" applyProtection="1">
      <alignment horizontal="center"/>
      <protection locked="0"/>
    </xf>
    <xf numFmtId="0" fontId="6" fillId="2" borderId="1" xfId="0" applyFont="1" applyFill="1" applyBorder="1" applyAlignment="1" applyProtection="1">
      <alignment horizontal="left"/>
      <protection locked="0"/>
    </xf>
    <xf numFmtId="0" fontId="30" fillId="0" borderId="1" xfId="0" applyFont="1" applyBorder="1" applyAlignment="1" applyProtection="1">
      <alignment horizontal="center"/>
      <protection locked="0"/>
    </xf>
    <xf numFmtId="0" fontId="30" fillId="2" borderId="1" xfId="0" applyFont="1" applyFill="1" applyBorder="1" applyAlignment="1" applyProtection="1">
      <alignment horizontal="left"/>
      <protection locked="0"/>
    </xf>
    <xf numFmtId="164" fontId="61" fillId="6" borderId="1" xfId="1" applyNumberFormat="1" applyFont="1" applyFill="1" applyBorder="1" applyAlignment="1" applyProtection="1">
      <alignment horizontal="center" vertical="center"/>
      <protection locked="0"/>
    </xf>
    <xf numFmtId="164" fontId="30" fillId="2" borderId="1" xfId="1" applyNumberFormat="1" applyFont="1" applyFill="1" applyBorder="1" applyAlignment="1" applyProtection="1">
      <alignment horizontal="center"/>
      <protection locked="0"/>
    </xf>
    <xf numFmtId="164" fontId="0" fillId="0" borderId="1" xfId="1" applyNumberFormat="1" applyFont="1" applyBorder="1" applyProtection="1">
      <protection locked="0"/>
    </xf>
    <xf numFmtId="164" fontId="37" fillId="2" borderId="1" xfId="1" applyNumberFormat="1" applyFont="1" applyFill="1" applyBorder="1" applyAlignment="1" applyProtection="1">
      <alignment horizontal="center"/>
      <protection locked="0"/>
    </xf>
    <xf numFmtId="164" fontId="0" fillId="2" borderId="1" xfId="1" applyNumberFormat="1" applyFont="1" applyFill="1" applyBorder="1" applyProtection="1">
      <protection locked="0"/>
    </xf>
    <xf numFmtId="0" fontId="44" fillId="0" borderId="1" xfId="0" applyFont="1" applyBorder="1" applyAlignment="1" applyProtection="1">
      <alignment horizontal="center"/>
      <protection locked="0"/>
    </xf>
    <xf numFmtId="0" fontId="44" fillId="2" borderId="1" xfId="0" applyFont="1" applyFill="1" applyBorder="1" applyAlignment="1" applyProtection="1">
      <alignment horizontal="left"/>
      <protection locked="0"/>
    </xf>
    <xf numFmtId="0" fontId="43" fillId="0" borderId="1" xfId="0" applyFont="1" applyBorder="1" applyAlignment="1" applyProtection="1">
      <alignment horizontal="center"/>
      <protection locked="0"/>
    </xf>
    <xf numFmtId="0" fontId="43" fillId="2" borderId="1" xfId="0" applyFont="1" applyFill="1" applyBorder="1" applyAlignment="1" applyProtection="1">
      <alignment horizontal="left"/>
      <protection locked="0"/>
    </xf>
    <xf numFmtId="49" fontId="9" fillId="0" borderId="3" xfId="0" applyNumberFormat="1" applyFont="1" applyFill="1" applyBorder="1" applyAlignment="1">
      <alignment horizontal="center" vertical="center" wrapText="1" readingOrder="1"/>
    </xf>
    <xf numFmtId="0" fontId="23" fillId="0" borderId="1" xfId="0" applyFont="1" applyBorder="1" applyAlignment="1" applyProtection="1">
      <alignment horizontal="center" vertical="center" wrapText="1"/>
      <protection locked="0"/>
    </xf>
    <xf numFmtId="0" fontId="29" fillId="0" borderId="1" xfId="0" applyFont="1" applyBorder="1" applyAlignment="1" applyProtection="1">
      <alignment horizontal="center" vertical="center" wrapText="1"/>
      <protection locked="0"/>
    </xf>
    <xf numFmtId="0" fontId="53" fillId="0" borderId="0" xfId="3" applyFont="1" applyBorder="1" applyAlignment="1">
      <alignment wrapText="1"/>
    </xf>
    <xf numFmtId="164" fontId="8" fillId="0" borderId="1" xfId="1" applyNumberFormat="1" applyFont="1" applyBorder="1" applyProtection="1">
      <protection locked="0"/>
    </xf>
    <xf numFmtId="164" fontId="12" fillId="7" borderId="1" xfId="1" applyNumberFormat="1" applyFont="1" applyFill="1" applyBorder="1" applyAlignment="1" applyProtection="1">
      <alignment horizontal="center" vertical="center"/>
    </xf>
    <xf numFmtId="164" fontId="12" fillId="8" borderId="1" xfId="1" applyNumberFormat="1" applyFont="1" applyFill="1" applyBorder="1" applyAlignment="1" applyProtection="1">
      <alignment horizontal="center" vertical="center"/>
    </xf>
    <xf numFmtId="43" fontId="0" fillId="0" borderId="0" xfId="1" applyFont="1" applyFill="1" applyBorder="1" applyAlignment="1">
      <alignment horizontal="left" vertical="top" wrapText="1"/>
    </xf>
    <xf numFmtId="49" fontId="0" fillId="0" borderId="0" xfId="0" applyNumberFormat="1" applyFill="1" applyAlignment="1">
      <alignment horizontal="left" vertical="top" wrapText="1"/>
    </xf>
    <xf numFmtId="0" fontId="9" fillId="0" borderId="1" xfId="0" applyFont="1" applyBorder="1" applyAlignment="1">
      <alignment horizontal="center" vertical="center" wrapText="1"/>
    </xf>
    <xf numFmtId="49" fontId="48" fillId="0" borderId="0" xfId="0" applyNumberFormat="1" applyFont="1" applyBorder="1" applyAlignment="1">
      <alignment horizontal="justify" vertical="justify" wrapText="1"/>
    </xf>
    <xf numFmtId="0" fontId="38" fillId="0" borderId="0" xfId="0" applyFont="1" applyAlignment="1" applyProtection="1">
      <alignment horizontal="center" vertical="top" wrapText="1"/>
      <protection locked="0"/>
    </xf>
    <xf numFmtId="0" fontId="13" fillId="0" borderId="0" xfId="0" applyNumberFormat="1" applyFont="1" applyAlignment="1" applyProtection="1">
      <alignment horizontal="center" vertical="top" wrapText="1"/>
      <protection locked="0"/>
    </xf>
    <xf numFmtId="49" fontId="9" fillId="2" borderId="6" xfId="0" applyNumberFormat="1" applyFont="1" applyFill="1" applyBorder="1" applyAlignment="1" applyProtection="1">
      <alignment horizontal="center" vertical="center" wrapText="1"/>
    </xf>
    <xf numFmtId="49" fontId="0" fillId="0" borderId="1" xfId="0" applyNumberFormat="1" applyFont="1" applyBorder="1" applyProtection="1">
      <protection locked="0"/>
    </xf>
    <xf numFmtId="49" fontId="58" fillId="0" borderId="7" xfId="0" applyNumberFormat="1" applyFont="1" applyBorder="1" applyAlignment="1"/>
    <xf numFmtId="0" fontId="65" fillId="0" borderId="1" xfId="0" applyFont="1" applyBorder="1" applyAlignment="1">
      <alignment vertical="center" wrapText="1"/>
    </xf>
    <xf numFmtId="0" fontId="65" fillId="0" borderId="1" xfId="0" applyFont="1" applyBorder="1" applyAlignment="1">
      <alignment horizontal="center" vertical="center" wrapText="1"/>
    </xf>
    <xf numFmtId="0" fontId="66" fillId="0" borderId="1" xfId="0" quotePrefix="1" applyFont="1" applyBorder="1" applyAlignment="1">
      <alignment horizontal="center" vertical="center"/>
    </xf>
    <xf numFmtId="0" fontId="66" fillId="0" borderId="1" xfId="0" applyFont="1" applyBorder="1"/>
    <xf numFmtId="49" fontId="0" fillId="0" borderId="1" xfId="0" applyNumberFormat="1" applyFill="1" applyBorder="1" applyAlignment="1">
      <alignment horizontal="left" vertical="top" wrapText="1"/>
    </xf>
    <xf numFmtId="0" fontId="38" fillId="0" borderId="1" xfId="0" applyFont="1" applyBorder="1" applyAlignment="1" applyProtection="1">
      <alignment horizontal="center" vertical="top" wrapText="1"/>
      <protection locked="0"/>
    </xf>
    <xf numFmtId="43" fontId="0" fillId="0" borderId="1" xfId="1" applyFont="1" applyFill="1" applyBorder="1" applyAlignment="1">
      <alignment horizontal="left" vertical="top" wrapText="1"/>
    </xf>
    <xf numFmtId="0" fontId="40" fillId="0" borderId="1" xfId="0" applyFont="1" applyBorder="1"/>
    <xf numFmtId="0" fontId="41" fillId="0" borderId="1" xfId="0" applyFont="1" applyBorder="1" applyAlignment="1"/>
    <xf numFmtId="0" fontId="36" fillId="2" borderId="1" xfId="0" applyFont="1" applyFill="1" applyBorder="1"/>
    <xf numFmtId="1" fontId="36" fillId="2" borderId="1" xfId="0" applyNumberFormat="1" applyFont="1" applyFill="1" applyBorder="1" applyAlignment="1">
      <alignment horizontal="center"/>
    </xf>
    <xf numFmtId="2" fontId="36" fillId="2" borderId="1" xfId="0" applyNumberFormat="1" applyFont="1" applyFill="1" applyBorder="1"/>
    <xf numFmtId="0" fontId="42" fillId="0" borderId="1" xfId="0" applyFont="1" applyBorder="1" applyAlignment="1"/>
    <xf numFmtId="0" fontId="62" fillId="0" borderId="1" xfId="0" applyFont="1" applyBorder="1" applyAlignment="1"/>
    <xf numFmtId="49" fontId="9" fillId="0" borderId="0" xfId="0" applyNumberFormat="1" applyFont="1" applyBorder="1" applyAlignment="1">
      <alignment horizontal="center"/>
    </xf>
    <xf numFmtId="164" fontId="11" fillId="0" borderId="0" xfId="1" applyNumberFormat="1" applyFont="1" applyFill="1" applyBorder="1" applyAlignment="1">
      <alignment wrapText="1"/>
    </xf>
    <xf numFmtId="164" fontId="11" fillId="0" borderId="0" xfId="1" applyNumberFormat="1" applyFont="1" applyBorder="1" applyAlignment="1"/>
    <xf numFmtId="0" fontId="9" fillId="0" borderId="2" xfId="0" applyFont="1" applyBorder="1" applyAlignment="1">
      <alignment horizontal="center" vertical="center" wrapText="1"/>
    </xf>
    <xf numFmtId="0" fontId="68" fillId="0" borderId="4" xfId="0" applyFont="1" applyBorder="1" applyAlignment="1">
      <alignment horizontal="center" vertical="center" wrapText="1"/>
    </xf>
    <xf numFmtId="0" fontId="53"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1" fillId="0" borderId="1" xfId="0" applyFont="1" applyFill="1" applyBorder="1" applyAlignment="1">
      <alignment horizontal="center" vertical="center" wrapText="1"/>
    </xf>
    <xf numFmtId="0" fontId="3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2" fillId="0" borderId="1" xfId="0" applyFont="1" applyFill="1" applyBorder="1" applyAlignment="1">
      <alignment horizontal="center" vertical="center" wrapText="1"/>
    </xf>
    <xf numFmtId="0" fontId="69" fillId="0" borderId="1" xfId="0" applyFont="1" applyBorder="1" applyAlignment="1">
      <alignment horizontal="center" vertical="top"/>
    </xf>
    <xf numFmtId="0" fontId="70" fillId="0" borderId="4" xfId="0" applyFont="1" applyBorder="1" applyAlignment="1">
      <alignment horizontal="center" vertical="top" wrapText="1"/>
    </xf>
    <xf numFmtId="0" fontId="70" fillId="0" borderId="1" xfId="0" applyFont="1" applyBorder="1" applyAlignment="1">
      <alignment horizontal="center" vertical="top" wrapText="1"/>
    </xf>
    <xf numFmtId="0" fontId="70" fillId="0" borderId="1" xfId="0" applyFont="1" applyBorder="1" applyAlignment="1">
      <alignment horizontal="center" vertical="top"/>
    </xf>
    <xf numFmtId="0" fontId="70" fillId="0" borderId="1" xfId="0" applyFont="1" applyFill="1" applyBorder="1" applyAlignment="1">
      <alignment horizontal="center" vertical="top" wrapText="1"/>
    </xf>
    <xf numFmtId="0" fontId="74" fillId="0" borderId="1" xfId="0" applyFont="1" applyBorder="1" applyAlignment="1">
      <alignment horizontal="center"/>
    </xf>
    <xf numFmtId="0" fontId="72" fillId="0" borderId="1" xfId="0" applyFont="1" applyBorder="1"/>
    <xf numFmtId="0" fontId="73" fillId="0" borderId="1" xfId="0" applyFont="1" applyBorder="1"/>
    <xf numFmtId="0" fontId="72" fillId="0" borderId="0" xfId="0" applyFont="1"/>
    <xf numFmtId="0" fontId="73" fillId="0" borderId="0" xfId="0" applyFont="1"/>
    <xf numFmtId="0" fontId="70" fillId="0" borderId="0" xfId="0" applyFont="1" applyAlignment="1">
      <alignment horizontal="center"/>
    </xf>
    <xf numFmtId="0" fontId="2" fillId="0" borderId="0" xfId="0" applyFont="1" applyAlignment="1">
      <alignment horizontal="center"/>
    </xf>
    <xf numFmtId="164" fontId="0" fillId="0" borderId="0" xfId="1" applyNumberFormat="1" applyFont="1"/>
    <xf numFmtId="164" fontId="0" fillId="0" borderId="0" xfId="0" applyNumberFormat="1"/>
    <xf numFmtId="0" fontId="8" fillId="0" borderId="4" xfId="0" applyFont="1" applyBorder="1" applyAlignment="1">
      <alignment horizontal="center" vertical="center" wrapText="1"/>
    </xf>
    <xf numFmtId="3" fontId="8" fillId="0" borderId="4" xfId="0" applyNumberFormat="1" applyFont="1" applyBorder="1" applyAlignment="1">
      <alignment horizontal="center" vertical="center"/>
    </xf>
    <xf numFmtId="0" fontId="8" fillId="0" borderId="4" xfId="0" applyFont="1" applyBorder="1" applyAlignment="1">
      <alignment horizontal="center" vertical="center"/>
    </xf>
    <xf numFmtId="3" fontId="59" fillId="0" borderId="4" xfId="0" applyNumberFormat="1" applyFont="1" applyBorder="1" applyAlignment="1">
      <alignment horizontal="center" vertical="center" wrapText="1"/>
    </xf>
    <xf numFmtId="3" fontId="59" fillId="0" borderId="4" xfId="0" applyNumberFormat="1" applyFont="1" applyFill="1" applyBorder="1" applyAlignment="1">
      <alignment horizontal="center" vertical="center" wrapText="1"/>
    </xf>
    <xf numFmtId="165" fontId="59" fillId="0" borderId="1" xfId="4" applyNumberFormat="1" applyFont="1" applyBorder="1" applyAlignment="1">
      <alignment horizontal="left" vertical="center" wrapText="1"/>
    </xf>
    <xf numFmtId="0" fontId="55" fillId="0" borderId="1" xfId="0" applyFont="1" applyBorder="1" applyAlignment="1">
      <alignment horizontal="left" vertical="center" wrapText="1"/>
    </xf>
    <xf numFmtId="3" fontId="75" fillId="0" borderId="4" xfId="0" applyNumberFormat="1" applyFont="1" applyBorder="1" applyAlignment="1">
      <alignment horizontal="left" vertical="center" wrapText="1"/>
    </xf>
    <xf numFmtId="3" fontId="75" fillId="0" borderId="4" xfId="0" applyNumberFormat="1" applyFont="1" applyFill="1" applyBorder="1" applyAlignment="1">
      <alignment horizontal="left" vertical="center" wrapText="1"/>
    </xf>
    <xf numFmtId="3" fontId="75" fillId="0" borderId="1" xfId="0" applyNumberFormat="1" applyFont="1" applyBorder="1" applyAlignment="1">
      <alignment horizontal="left" vertical="center"/>
    </xf>
    <xf numFmtId="3" fontId="75" fillId="0" borderId="1" xfId="0" applyNumberFormat="1" applyFont="1" applyBorder="1" applyAlignment="1">
      <alignment horizontal="left" vertical="center" wrapText="1"/>
    </xf>
    <xf numFmtId="165" fontId="76" fillId="0" borderId="1" xfId="4" applyNumberFormat="1" applyFont="1" applyBorder="1" applyAlignment="1">
      <alignment horizontal="left" vertical="center" wrapText="1"/>
    </xf>
    <xf numFmtId="3" fontId="75" fillId="0" borderId="1" xfId="0" applyNumberFormat="1" applyFont="1" applyFill="1" applyBorder="1" applyAlignment="1">
      <alignment horizontal="left" vertical="center"/>
    </xf>
    <xf numFmtId="0" fontId="75" fillId="0" borderId="1" xfId="0" applyFont="1" applyFill="1" applyBorder="1" applyAlignment="1">
      <alignment horizontal="left" vertical="center"/>
    </xf>
    <xf numFmtId="0" fontId="75" fillId="0" borderId="1" xfId="0" applyFont="1" applyBorder="1" applyAlignment="1">
      <alignment horizontal="left" vertical="center"/>
    </xf>
    <xf numFmtId="0" fontId="55" fillId="0" borderId="1" xfId="0" applyFont="1" applyFill="1" applyBorder="1" applyAlignment="1">
      <alignment horizontal="center"/>
    </xf>
    <xf numFmtId="3" fontId="75" fillId="0" borderId="1" xfId="0" applyNumberFormat="1" applyFont="1" applyFill="1" applyBorder="1" applyAlignment="1">
      <alignment horizontal="left" vertical="center" wrapText="1"/>
    </xf>
    <xf numFmtId="165" fontId="76" fillId="0" borderId="1" xfId="4" applyNumberFormat="1" applyFont="1" applyFill="1" applyBorder="1" applyAlignment="1">
      <alignment horizontal="left" vertical="center" wrapText="1"/>
    </xf>
    <xf numFmtId="0" fontId="1" fillId="0" borderId="0" xfId="0" applyFont="1"/>
    <xf numFmtId="0" fontId="10" fillId="0" borderId="0" xfId="0" applyFont="1" applyAlignment="1">
      <alignment horizontal="center" vertical="center"/>
    </xf>
    <xf numFmtId="3" fontId="3" fillId="0" borderId="0" xfId="0" applyNumberFormat="1" applyFont="1"/>
    <xf numFmtId="3" fontId="8" fillId="0" borderId="0" xfId="0" applyNumberFormat="1" applyFont="1" applyFill="1"/>
    <xf numFmtId="0" fontId="3" fillId="0" borderId="0" xfId="0" applyFont="1"/>
    <xf numFmtId="3" fontId="77" fillId="0" borderId="0" xfId="0" applyNumberFormat="1" applyFont="1"/>
    <xf numFmtId="0" fontId="77" fillId="0" borderId="0" xfId="0" applyFont="1"/>
    <xf numFmtId="0" fontId="77" fillId="0" borderId="0" xfId="0" applyFont="1" applyFill="1"/>
    <xf numFmtId="3" fontId="0" fillId="0" borderId="0" xfId="0" applyNumberFormat="1"/>
    <xf numFmtId="0" fontId="8" fillId="0" borderId="0" xfId="0" applyFont="1"/>
    <xf numFmtId="43" fontId="8" fillId="0" borderId="0" xfId="1" applyFont="1"/>
    <xf numFmtId="0" fontId="0" fillId="0" borderId="0" xfId="0" applyFill="1"/>
    <xf numFmtId="0" fontId="13" fillId="0" borderId="0" xfId="0" applyFont="1" applyAlignment="1"/>
    <xf numFmtId="0" fontId="48" fillId="0" borderId="1" xfId="0" applyFont="1" applyBorder="1" applyAlignment="1" applyProtection="1">
      <alignment horizontal="center" vertical="center" wrapText="1"/>
      <protection locked="0"/>
    </xf>
    <xf numFmtId="49" fontId="0" fillId="0" borderId="1" xfId="0" applyNumberFormat="1" applyFont="1" applyFill="1" applyBorder="1" applyAlignment="1"/>
    <xf numFmtId="49" fontId="2" fillId="0" borderId="1" xfId="0" applyNumberFormat="1" applyFont="1" applyFill="1" applyBorder="1" applyAlignment="1">
      <alignment horizontal="center"/>
    </xf>
    <xf numFmtId="49" fontId="2" fillId="0" borderId="1" xfId="0" applyNumberFormat="1" applyFont="1" applyFill="1" applyBorder="1"/>
    <xf numFmtId="49" fontId="0" fillId="0" borderId="1" xfId="0" applyNumberFormat="1" applyFont="1" applyFill="1" applyBorder="1"/>
    <xf numFmtId="49" fontId="26" fillId="2" borderId="1" xfId="0" applyNumberFormat="1" applyFont="1" applyFill="1" applyBorder="1"/>
    <xf numFmtId="1" fontId="26" fillId="2" borderId="1" xfId="0" applyNumberFormat="1" applyFont="1" applyFill="1" applyBorder="1"/>
    <xf numFmtId="49" fontId="26" fillId="2" borderId="1" xfId="0" applyNumberFormat="1" applyFont="1" applyFill="1" applyBorder="1" applyAlignment="1">
      <alignment horizontal="center"/>
    </xf>
    <xf numFmtId="49" fontId="0" fillId="0" borderId="1" xfId="0" applyNumberFormat="1" applyFont="1" applyFill="1" applyBorder="1" applyAlignment="1">
      <alignment horizontal="center"/>
    </xf>
    <xf numFmtId="49" fontId="58" fillId="0" borderId="1" xfId="0" applyNumberFormat="1" applyFont="1" applyFill="1" applyBorder="1" applyAlignment="1">
      <alignment horizontal="right"/>
    </xf>
    <xf numFmtId="43" fontId="11" fillId="0" borderId="0" xfId="1" applyFont="1" applyFill="1" applyBorder="1" applyAlignment="1" applyProtection="1">
      <alignment wrapText="1"/>
    </xf>
    <xf numFmtId="164" fontId="10" fillId="0" borderId="0" xfId="1" applyNumberFormat="1" applyFont="1" applyFill="1" applyAlignment="1" applyProtection="1">
      <alignment wrapText="1"/>
    </xf>
    <xf numFmtId="49" fontId="67" fillId="0" borderId="0" xfId="0" applyNumberFormat="1" applyFont="1" applyFill="1" applyBorder="1" applyAlignment="1" applyProtection="1">
      <alignment horizontal="center" wrapText="1"/>
    </xf>
    <xf numFmtId="49" fontId="67" fillId="0" borderId="0" xfId="0" applyNumberFormat="1" applyFont="1" applyAlignment="1" applyProtection="1">
      <alignment horizontal="center" wrapText="1"/>
    </xf>
    <xf numFmtId="0" fontId="67" fillId="0" borderId="0" xfId="0" applyFont="1" applyAlignment="1" applyProtection="1">
      <alignment horizontal="center" wrapText="1"/>
    </xf>
    <xf numFmtId="0" fontId="71" fillId="0" borderId="1" xfId="0" applyFont="1" applyBorder="1" applyAlignment="1">
      <alignment horizontal="center" vertical="center"/>
    </xf>
    <xf numFmtId="0" fontId="71" fillId="0" borderId="1" xfId="0" applyFont="1" applyFill="1" applyBorder="1" applyAlignment="1">
      <alignment horizontal="center" vertical="center"/>
    </xf>
    <xf numFmtId="49" fontId="9" fillId="2" borderId="1" xfId="0" applyNumberFormat="1" applyFont="1" applyFill="1" applyBorder="1" applyAlignment="1" applyProtection="1">
      <alignment horizontal="center" vertical="center" wrapText="1"/>
      <protection locked="0"/>
    </xf>
    <xf numFmtId="49" fontId="9" fillId="2" borderId="1" xfId="0" applyNumberFormat="1" applyFont="1" applyFill="1" applyBorder="1" applyAlignment="1" applyProtection="1">
      <alignment horizontal="center" vertical="center" wrapText="1"/>
    </xf>
    <xf numFmtId="0" fontId="3" fillId="0" borderId="9" xfId="0" applyNumberFormat="1" applyFont="1" applyFill="1" applyBorder="1" applyAlignment="1">
      <alignment horizontal="center" vertical="center" wrapText="1"/>
    </xf>
    <xf numFmtId="1" fontId="26" fillId="2" borderId="0" xfId="0" applyNumberFormat="1" applyFont="1" applyFill="1" applyBorder="1" applyAlignment="1">
      <alignment horizontal="center"/>
    </xf>
    <xf numFmtId="49" fontId="6" fillId="0" borderId="3" xfId="0" applyNumberFormat="1" applyFont="1" applyFill="1" applyBorder="1" applyAlignment="1" applyProtection="1">
      <alignment horizontal="center" vertical="center" wrapText="1"/>
    </xf>
    <xf numFmtId="0" fontId="37" fillId="0" borderId="7" xfId="0" applyFont="1" applyBorder="1" applyAlignment="1">
      <alignment horizontal="right"/>
    </xf>
    <xf numFmtId="0" fontId="0" fillId="0" borderId="6" xfId="0" applyBorder="1" applyAlignment="1">
      <alignment horizontal="left" wrapText="1"/>
    </xf>
    <xf numFmtId="0" fontId="2" fillId="5" borderId="1" xfId="0" applyFont="1" applyFill="1" applyBorder="1" applyAlignment="1">
      <alignment horizontal="center" vertical="center"/>
    </xf>
    <xf numFmtId="0" fontId="2" fillId="5" borderId="1" xfId="0" applyFont="1" applyFill="1" applyBorder="1" applyAlignment="1">
      <alignment horizontal="center" wrapText="1"/>
    </xf>
    <xf numFmtId="0" fontId="13" fillId="9" borderId="1" xfId="0" applyFont="1" applyFill="1" applyBorder="1" applyAlignment="1">
      <alignment horizontal="center" wrapText="1"/>
    </xf>
    <xf numFmtId="0" fontId="13" fillId="5" borderId="1" xfId="0" applyFont="1" applyFill="1" applyBorder="1" applyAlignment="1">
      <alignment horizontal="left" vertical="center" wrapText="1"/>
    </xf>
    <xf numFmtId="0" fontId="2" fillId="5" borderId="1" xfId="0" applyFont="1" applyFill="1" applyBorder="1" applyAlignment="1">
      <alignment horizontal="left"/>
    </xf>
    <xf numFmtId="49" fontId="9" fillId="2" borderId="1" xfId="0" applyNumberFormat="1" applyFont="1" applyFill="1" applyBorder="1" applyAlignment="1" applyProtection="1">
      <alignment horizontal="center" vertical="center" wrapText="1"/>
      <protection locked="0"/>
    </xf>
    <xf numFmtId="0" fontId="9" fillId="2" borderId="3" xfId="0" applyNumberFormat="1" applyFont="1" applyFill="1" applyBorder="1" applyAlignment="1" applyProtection="1">
      <alignment horizontal="center" vertical="center" wrapText="1"/>
      <protection locked="0"/>
    </xf>
    <xf numFmtId="0" fontId="9" fillId="2" borderId="5" xfId="0" applyNumberFormat="1" applyFont="1" applyFill="1" applyBorder="1" applyAlignment="1" applyProtection="1">
      <alignment horizontal="center" vertical="center" wrapText="1"/>
      <protection locked="0"/>
    </xf>
    <xf numFmtId="0" fontId="9" fillId="2" borderId="4" xfId="0" applyNumberFormat="1" applyFont="1" applyFill="1" applyBorder="1" applyAlignment="1" applyProtection="1">
      <alignment horizontal="center" vertical="center" wrapText="1"/>
      <protection locked="0"/>
    </xf>
    <xf numFmtId="49" fontId="9" fillId="2" borderId="3" xfId="0" applyNumberFormat="1" applyFont="1" applyFill="1" applyBorder="1" applyAlignment="1" applyProtection="1">
      <alignment horizontal="center" vertical="center" wrapText="1"/>
      <protection locked="0"/>
    </xf>
    <xf numFmtId="49" fontId="9" fillId="2" borderId="5" xfId="0" applyNumberFormat="1" applyFont="1" applyFill="1" applyBorder="1" applyAlignment="1" applyProtection="1">
      <alignment horizontal="center" vertical="center" wrapText="1"/>
      <protection locked="0"/>
    </xf>
    <xf numFmtId="49" fontId="9" fillId="2" borderId="4" xfId="0" applyNumberFormat="1" applyFont="1" applyFill="1" applyBorder="1" applyAlignment="1" applyProtection="1">
      <alignment horizontal="center" vertical="center" wrapText="1"/>
      <protection locked="0"/>
    </xf>
    <xf numFmtId="49" fontId="9" fillId="0" borderId="1" xfId="0" applyNumberFormat="1" applyFont="1" applyFill="1" applyBorder="1" applyAlignment="1" applyProtection="1">
      <alignment horizontal="center" vertical="center" wrapText="1"/>
      <protection locked="0"/>
    </xf>
    <xf numFmtId="164" fontId="10" fillId="0" borderId="0" xfId="1" applyNumberFormat="1" applyFont="1" applyFill="1" applyAlignment="1" applyProtection="1">
      <alignment horizontal="center" wrapText="1"/>
      <protection locked="0"/>
    </xf>
    <xf numFmtId="49" fontId="10" fillId="0" borderId="0" xfId="0" applyNumberFormat="1" applyFont="1" applyFill="1" applyBorder="1" applyAlignment="1" applyProtection="1">
      <alignment horizontal="center" wrapText="1"/>
      <protection locked="0"/>
    </xf>
    <xf numFmtId="49" fontId="11" fillId="0" borderId="0" xfId="0" applyNumberFormat="1" applyFont="1" applyFill="1" applyBorder="1" applyAlignment="1" applyProtection="1">
      <alignment horizontal="center" wrapText="1"/>
      <protection locked="0"/>
    </xf>
    <xf numFmtId="14" fontId="11" fillId="0" borderId="6" xfId="1" applyNumberFormat="1" applyFont="1" applyFill="1" applyBorder="1" applyAlignment="1" applyProtection="1">
      <alignment horizontal="center" vertical="center" wrapText="1"/>
      <protection locked="0"/>
    </xf>
    <xf numFmtId="43" fontId="11" fillId="0" borderId="6" xfId="1" applyFont="1" applyFill="1" applyBorder="1" applyAlignment="1" applyProtection="1">
      <alignment horizontal="center" vertical="center" wrapText="1"/>
      <protection locked="0"/>
    </xf>
    <xf numFmtId="0" fontId="10" fillId="0" borderId="0" xfId="0" applyFont="1" applyAlignment="1">
      <alignment horizontal="center" wrapText="1"/>
    </xf>
    <xf numFmtId="0" fontId="12" fillId="2" borderId="2" xfId="0" applyNumberFormat="1" applyFont="1" applyFill="1" applyBorder="1" applyAlignment="1" applyProtection="1">
      <alignment horizontal="center" vertical="center" wrapText="1"/>
      <protection locked="0"/>
    </xf>
    <xf numFmtId="0" fontId="12" fillId="2" borderId="10" xfId="0" applyNumberFormat="1" applyFont="1" applyFill="1" applyBorder="1" applyAlignment="1" applyProtection="1">
      <alignment horizontal="center" vertical="center" wrapText="1"/>
      <protection locked="0"/>
    </xf>
    <xf numFmtId="43" fontId="10" fillId="0" borderId="0" xfId="1" applyFont="1" applyFill="1" applyAlignment="1" applyProtection="1">
      <alignment horizontal="center" wrapText="1"/>
      <protection locked="0"/>
    </xf>
    <xf numFmtId="14" fontId="11" fillId="0" borderId="6" xfId="1" applyNumberFormat="1" applyFont="1" applyFill="1" applyBorder="1" applyAlignment="1" applyProtection="1">
      <alignment horizontal="center" wrapText="1"/>
      <protection locked="0"/>
    </xf>
    <xf numFmtId="43" fontId="11" fillId="0" borderId="6" xfId="1" applyFont="1" applyFill="1" applyBorder="1" applyAlignment="1" applyProtection="1">
      <alignment horizontal="center" wrapText="1"/>
      <protection locked="0"/>
    </xf>
    <xf numFmtId="43" fontId="0" fillId="0" borderId="0" xfId="1" applyFont="1" applyFill="1" applyBorder="1" applyAlignment="1" applyProtection="1">
      <alignment horizontal="left" vertical="top" wrapText="1"/>
      <protection locked="0"/>
    </xf>
    <xf numFmtId="49" fontId="10" fillId="0" borderId="0" xfId="0" applyNumberFormat="1" applyFont="1" applyFill="1" applyBorder="1" applyAlignment="1" applyProtection="1">
      <alignment horizontal="center" vertical="top" wrapText="1"/>
      <protection locked="0"/>
    </xf>
    <xf numFmtId="1" fontId="9" fillId="2" borderId="12" xfId="0" applyNumberFormat="1" applyFont="1" applyFill="1" applyBorder="1" applyAlignment="1" applyProtection="1">
      <alignment horizontal="center" vertical="center" wrapText="1"/>
      <protection locked="0"/>
    </xf>
    <xf numFmtId="1" fontId="9" fillId="2" borderId="13" xfId="0" applyNumberFormat="1" applyFont="1" applyFill="1" applyBorder="1" applyAlignment="1" applyProtection="1">
      <alignment horizontal="center" vertical="center" wrapText="1"/>
      <protection locked="0"/>
    </xf>
    <xf numFmtId="1" fontId="9" fillId="2" borderId="9" xfId="0" applyNumberFormat="1" applyFont="1" applyFill="1" applyBorder="1" applyAlignment="1" applyProtection="1">
      <alignment horizontal="center" vertical="center" wrapText="1"/>
      <protection locked="0"/>
    </xf>
    <xf numFmtId="49" fontId="58" fillId="0" borderId="7" xfId="0" applyNumberFormat="1" applyFont="1" applyFill="1" applyBorder="1" applyAlignment="1" applyProtection="1">
      <alignment horizontal="right"/>
      <protection locked="0"/>
    </xf>
    <xf numFmtId="49" fontId="13" fillId="0" borderId="7" xfId="0" applyNumberFormat="1" applyFont="1" applyBorder="1" applyAlignment="1" applyProtection="1">
      <alignment horizontal="center" vertical="center" wrapText="1"/>
    </xf>
    <xf numFmtId="49" fontId="13" fillId="0" borderId="7" xfId="0" applyNumberFormat="1" applyFont="1" applyBorder="1" applyAlignment="1" applyProtection="1">
      <alignment horizontal="center" vertical="center"/>
    </xf>
    <xf numFmtId="0" fontId="21" fillId="0" borderId="6" xfId="0" applyNumberFormat="1" applyFont="1" applyBorder="1" applyAlignment="1" applyProtection="1">
      <alignment horizontal="justify" vertical="center" wrapText="1"/>
    </xf>
    <xf numFmtId="14" fontId="11" fillId="0" borderId="6" xfId="1" applyNumberFormat="1" applyFont="1" applyFill="1" applyBorder="1" applyAlignment="1" applyProtection="1">
      <alignment horizontal="center" wrapText="1"/>
    </xf>
    <xf numFmtId="43" fontId="11" fillId="0" borderId="6" xfId="1" applyFont="1" applyFill="1" applyBorder="1" applyAlignment="1" applyProtection="1">
      <alignment horizontal="center" wrapText="1"/>
    </xf>
    <xf numFmtId="14" fontId="11" fillId="0" borderId="6" xfId="1" applyNumberFormat="1" applyFont="1" applyFill="1" applyBorder="1" applyAlignment="1" applyProtection="1">
      <alignment horizontal="center" vertical="center" wrapText="1"/>
    </xf>
    <xf numFmtId="43" fontId="11" fillId="0" borderId="6" xfId="1" applyFont="1" applyFill="1" applyBorder="1" applyAlignment="1" applyProtection="1">
      <alignment horizontal="center" vertical="center" wrapText="1"/>
    </xf>
    <xf numFmtId="49" fontId="10" fillId="0" borderId="0" xfId="0" applyNumberFormat="1" applyFont="1" applyFill="1" applyBorder="1" applyAlignment="1" applyProtection="1">
      <alignment horizontal="center" wrapText="1"/>
    </xf>
    <xf numFmtId="49" fontId="11" fillId="0" borderId="0" xfId="0" applyNumberFormat="1" applyFont="1" applyFill="1" applyBorder="1" applyAlignment="1" applyProtection="1">
      <alignment horizontal="center" wrapText="1"/>
    </xf>
    <xf numFmtId="0" fontId="10" fillId="0" borderId="0" xfId="0" applyFont="1" applyAlignment="1" applyProtection="1">
      <alignment horizontal="center" wrapText="1"/>
    </xf>
    <xf numFmtId="164" fontId="10" fillId="0" borderId="0" xfId="1" applyNumberFormat="1" applyFont="1" applyFill="1" applyAlignment="1" applyProtection="1">
      <alignment horizontal="center" wrapText="1"/>
    </xf>
    <xf numFmtId="43" fontId="10" fillId="0" borderId="0" xfId="1" applyFont="1" applyFill="1" applyAlignment="1" applyProtection="1">
      <alignment horizontal="center" wrapText="1"/>
    </xf>
    <xf numFmtId="49" fontId="0" fillId="0" borderId="0" xfId="0" applyNumberFormat="1" applyFill="1" applyAlignment="1">
      <alignment horizontal="left" vertical="top" wrapText="1"/>
    </xf>
    <xf numFmtId="49" fontId="9" fillId="2" borderId="1" xfId="0" applyNumberFormat="1" applyFont="1" applyFill="1" applyBorder="1" applyAlignment="1" applyProtection="1">
      <alignment horizontal="center" vertical="center" wrapText="1"/>
    </xf>
    <xf numFmtId="49" fontId="9" fillId="0" borderId="1" xfId="0" applyNumberFormat="1" applyFont="1" applyFill="1" applyBorder="1" applyAlignment="1" applyProtection="1">
      <alignment horizontal="center" vertical="center" wrapText="1"/>
    </xf>
    <xf numFmtId="49" fontId="58" fillId="0" borderId="7" xfId="0" applyNumberFormat="1" applyFont="1" applyFill="1" applyBorder="1" applyAlignment="1">
      <alignment horizontal="right"/>
    </xf>
    <xf numFmtId="0" fontId="9" fillId="2" borderId="3" xfId="0" applyNumberFormat="1" applyFont="1" applyFill="1" applyBorder="1" applyAlignment="1" applyProtection="1">
      <alignment horizontal="center" vertical="center" wrapText="1"/>
    </xf>
    <xf numFmtId="0" fontId="9" fillId="2" borderId="5" xfId="0" applyNumberFormat="1" applyFont="1" applyFill="1" applyBorder="1" applyAlignment="1" applyProtection="1">
      <alignment horizontal="center" vertical="center" wrapText="1"/>
    </xf>
    <xf numFmtId="0" fontId="9" fillId="2" borderId="4" xfId="0" applyNumberFormat="1" applyFont="1" applyFill="1" applyBorder="1" applyAlignment="1" applyProtection="1">
      <alignment horizontal="center" vertical="center" wrapText="1"/>
    </xf>
    <xf numFmtId="1" fontId="9" fillId="2" borderId="3" xfId="0" applyNumberFormat="1" applyFont="1" applyFill="1" applyBorder="1" applyAlignment="1" applyProtection="1">
      <alignment horizontal="center" vertical="center" wrapText="1"/>
    </xf>
    <xf numFmtId="1" fontId="9" fillId="2" borderId="5" xfId="0" applyNumberFormat="1" applyFont="1" applyFill="1" applyBorder="1" applyAlignment="1" applyProtection="1">
      <alignment horizontal="center" vertical="center" wrapText="1"/>
    </xf>
    <xf numFmtId="1" fontId="9" fillId="2" borderId="4" xfId="0" applyNumberFormat="1" applyFont="1" applyFill="1" applyBorder="1" applyAlignment="1" applyProtection="1">
      <alignment horizontal="center" vertical="center" wrapText="1"/>
    </xf>
    <xf numFmtId="49" fontId="9" fillId="2" borderId="3" xfId="0" applyNumberFormat="1" applyFont="1" applyFill="1" applyBorder="1" applyAlignment="1" applyProtection="1">
      <alignment horizontal="center" vertical="center" wrapText="1"/>
    </xf>
    <xf numFmtId="49" fontId="9" fillId="2" borderId="5" xfId="0" applyNumberFormat="1" applyFont="1" applyFill="1" applyBorder="1" applyAlignment="1" applyProtection="1">
      <alignment horizontal="center" vertical="center" wrapText="1"/>
    </xf>
    <xf numFmtId="43" fontId="0" fillId="0" borderId="0" xfId="1" applyFont="1" applyFill="1" applyBorder="1" applyAlignment="1">
      <alignment horizontal="left" vertical="top" wrapText="1"/>
    </xf>
    <xf numFmtId="0" fontId="12" fillId="2" borderId="2" xfId="0" applyNumberFormat="1" applyFont="1" applyFill="1" applyBorder="1" applyAlignment="1" applyProtection="1">
      <alignment horizontal="center" vertical="center" wrapText="1"/>
    </xf>
    <xf numFmtId="0" fontId="12" fillId="2" borderId="10"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horizontal="center" vertical="center" wrapText="1"/>
    </xf>
    <xf numFmtId="49" fontId="12" fillId="2" borderId="11" xfId="0" applyNumberFormat="1" applyFont="1" applyFill="1" applyBorder="1" applyAlignment="1" applyProtection="1">
      <alignment horizontal="center" vertical="center" wrapText="1"/>
    </xf>
    <xf numFmtId="49" fontId="9" fillId="2" borderId="2" xfId="0" applyNumberFormat="1" applyFont="1" applyFill="1" applyBorder="1" applyAlignment="1" applyProtection="1">
      <alignment horizontal="center" vertical="center" wrapText="1"/>
    </xf>
    <xf numFmtId="49" fontId="9" fillId="2" borderId="11" xfId="0" applyNumberFormat="1" applyFont="1" applyFill="1" applyBorder="1" applyAlignment="1" applyProtection="1">
      <alignment horizontal="center" vertical="center" wrapText="1"/>
    </xf>
    <xf numFmtId="49" fontId="9" fillId="2" borderId="10" xfId="0" applyNumberFormat="1" applyFont="1" applyFill="1" applyBorder="1" applyAlignment="1" applyProtection="1">
      <alignment horizontal="center" vertical="center" wrapText="1"/>
    </xf>
    <xf numFmtId="49" fontId="11" fillId="0" borderId="6" xfId="0" applyNumberFormat="1" applyFont="1" applyFill="1" applyBorder="1" applyAlignment="1">
      <alignment horizontal="center" wrapText="1"/>
    </xf>
    <xf numFmtId="49" fontId="11" fillId="0" borderId="0" xfId="0" applyNumberFormat="1" applyFont="1" applyFill="1" applyBorder="1" applyAlignment="1">
      <alignment horizontal="center" wrapText="1"/>
    </xf>
    <xf numFmtId="49" fontId="11" fillId="0" borderId="6" xfId="0" applyNumberFormat="1" applyFont="1" applyFill="1" applyBorder="1" applyAlignment="1">
      <alignment horizontal="center" vertical="center" wrapText="1"/>
    </xf>
    <xf numFmtId="49" fontId="11" fillId="0" borderId="0" xfId="0" applyNumberFormat="1" applyFont="1" applyFill="1" applyBorder="1" applyAlignment="1">
      <alignment horizontal="center" vertical="center" wrapText="1"/>
    </xf>
    <xf numFmtId="1" fontId="23" fillId="2" borderId="3" xfId="0" applyNumberFormat="1" applyFont="1" applyFill="1" applyBorder="1" applyAlignment="1">
      <alignment horizontal="center" vertical="center" wrapText="1"/>
    </xf>
    <xf numFmtId="1" fontId="23" fillId="2" borderId="5" xfId="0" applyNumberFormat="1" applyFont="1" applyFill="1" applyBorder="1" applyAlignment="1">
      <alignment horizontal="center" vertical="center" wrapText="1"/>
    </xf>
    <xf numFmtId="1" fontId="23" fillId="2" borderId="4" xfId="0" applyNumberFormat="1" applyFont="1" applyFill="1" applyBorder="1" applyAlignment="1">
      <alignment horizontal="center" vertical="center" wrapText="1"/>
    </xf>
    <xf numFmtId="49" fontId="23" fillId="2" borderId="3" xfId="0" applyNumberFormat="1" applyFont="1" applyFill="1" applyBorder="1" applyAlignment="1">
      <alignment horizontal="center" vertical="center" wrapText="1"/>
    </xf>
    <xf numFmtId="49" fontId="23" fillId="2" borderId="5" xfId="0" applyNumberFormat="1" applyFont="1" applyFill="1" applyBorder="1" applyAlignment="1">
      <alignment horizontal="center" vertical="center" wrapText="1"/>
    </xf>
    <xf numFmtId="49" fontId="23" fillId="2" borderId="4" xfId="0" applyNumberFormat="1" applyFont="1" applyFill="1" applyBorder="1" applyAlignment="1">
      <alignment horizontal="center" vertical="center" wrapText="1"/>
    </xf>
    <xf numFmtId="49" fontId="23" fillId="2" borderId="3" xfId="0" applyNumberFormat="1" applyFont="1" applyFill="1" applyBorder="1" applyAlignment="1" applyProtection="1">
      <alignment horizontal="center" vertical="center" wrapText="1"/>
    </xf>
    <xf numFmtId="49" fontId="23" fillId="2" borderId="5" xfId="0" applyNumberFormat="1" applyFont="1" applyFill="1" applyBorder="1" applyAlignment="1" applyProtection="1">
      <alignment horizontal="center" vertical="center" wrapText="1"/>
    </xf>
    <xf numFmtId="49" fontId="23" fillId="2" borderId="4" xfId="0" applyNumberFormat="1" applyFont="1" applyFill="1" applyBorder="1" applyAlignment="1" applyProtection="1">
      <alignment horizontal="center" vertical="center" wrapText="1"/>
    </xf>
    <xf numFmtId="49" fontId="23" fillId="2" borderId="2" xfId="0" applyNumberFormat="1" applyFont="1" applyFill="1" applyBorder="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49" fontId="23" fillId="0" borderId="3" xfId="0" applyNumberFormat="1" applyFont="1" applyFill="1" applyBorder="1" applyAlignment="1">
      <alignment horizontal="center" vertical="center" wrapText="1"/>
    </xf>
    <xf numFmtId="49" fontId="23" fillId="0" borderId="5" xfId="0" applyNumberFormat="1" applyFont="1" applyFill="1" applyBorder="1" applyAlignment="1">
      <alignment horizontal="center" vertical="center" wrapText="1"/>
    </xf>
    <xf numFmtId="49" fontId="23" fillId="0" borderId="4" xfId="0" applyNumberFormat="1" applyFont="1" applyFill="1" applyBorder="1" applyAlignment="1">
      <alignment horizontal="center" vertical="center" wrapText="1"/>
    </xf>
    <xf numFmtId="0" fontId="23" fillId="2" borderId="14" xfId="0" applyNumberFormat="1" applyFont="1" applyFill="1" applyBorder="1" applyAlignment="1">
      <alignment horizontal="center" vertical="center" wrapText="1"/>
    </xf>
    <xf numFmtId="0" fontId="23" fillId="2" borderId="12" xfId="0" applyNumberFormat="1" applyFont="1" applyFill="1" applyBorder="1" applyAlignment="1">
      <alignment horizontal="center" vertical="center" wrapText="1"/>
    </xf>
    <xf numFmtId="0" fontId="23" fillId="2" borderId="15" xfId="0" applyNumberFormat="1" applyFont="1" applyFill="1" applyBorder="1" applyAlignment="1">
      <alignment horizontal="center" vertical="center" wrapText="1"/>
    </xf>
    <xf numFmtId="0" fontId="23" fillId="2" borderId="13" xfId="0" applyNumberFormat="1" applyFont="1" applyFill="1" applyBorder="1" applyAlignment="1">
      <alignment horizontal="center" vertical="center" wrapText="1"/>
    </xf>
    <xf numFmtId="0" fontId="23" fillId="2" borderId="8" xfId="0" applyNumberFormat="1" applyFont="1" applyFill="1" applyBorder="1" applyAlignment="1">
      <alignment horizontal="center" vertical="center" wrapText="1"/>
    </xf>
    <xf numFmtId="0" fontId="23" fillId="2" borderId="9" xfId="0" applyNumberFormat="1" applyFont="1" applyFill="1" applyBorder="1" applyAlignment="1">
      <alignment horizontal="center" vertical="center" wrapText="1"/>
    </xf>
    <xf numFmtId="0" fontId="23" fillId="2" borderId="3" xfId="0" applyNumberFormat="1" applyFont="1" applyFill="1" applyBorder="1" applyAlignment="1">
      <alignment horizontal="center" vertical="center" wrapText="1"/>
    </xf>
    <xf numFmtId="0" fontId="23" fillId="2" borderId="5" xfId="0" applyNumberFormat="1" applyFont="1" applyFill="1" applyBorder="1" applyAlignment="1">
      <alignment horizontal="center" vertical="center" wrapText="1"/>
    </xf>
    <xf numFmtId="0" fontId="23" fillId="2" borderId="4"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top" wrapText="1"/>
    </xf>
    <xf numFmtId="49" fontId="0" fillId="0" borderId="0" xfId="0" applyNumberFormat="1" applyFill="1" applyBorder="1" applyAlignment="1">
      <alignment horizontal="left" vertical="top" wrapText="1"/>
    </xf>
    <xf numFmtId="49" fontId="0" fillId="0" borderId="0" xfId="0" applyNumberFormat="1" applyFont="1" applyFill="1" applyBorder="1" applyAlignment="1">
      <alignment horizontal="left" vertical="top" wrapText="1"/>
    </xf>
    <xf numFmtId="49" fontId="23" fillId="2" borderId="11" xfId="0" applyNumberFormat="1" applyFont="1" applyFill="1" applyBorder="1" applyAlignment="1" applyProtection="1">
      <alignment horizontal="center" vertical="center" wrapText="1"/>
    </xf>
    <xf numFmtId="49" fontId="23" fillId="6" borderId="1" xfId="0" applyNumberFormat="1" applyFont="1" applyFill="1" applyBorder="1" applyAlignment="1" applyProtection="1">
      <alignment horizontal="center" vertical="center" wrapText="1"/>
    </xf>
    <xf numFmtId="1" fontId="23" fillId="2" borderId="2" xfId="0" applyNumberFormat="1" applyFont="1" applyFill="1" applyBorder="1" applyAlignment="1">
      <alignment horizontal="center" vertical="center"/>
    </xf>
    <xf numFmtId="1" fontId="23" fillId="2" borderId="11" xfId="0" applyNumberFormat="1" applyFont="1" applyFill="1" applyBorder="1" applyAlignment="1">
      <alignment horizontal="center" vertical="center"/>
    </xf>
    <xf numFmtId="1" fontId="23" fillId="2" borderId="10" xfId="0" applyNumberFormat="1" applyFont="1" applyFill="1" applyBorder="1" applyAlignment="1">
      <alignment horizontal="center" vertical="center"/>
    </xf>
    <xf numFmtId="49" fontId="0" fillId="0" borderId="7" xfId="0" applyNumberFormat="1" applyFont="1" applyFill="1" applyBorder="1" applyAlignment="1">
      <alignment horizontal="right"/>
    </xf>
    <xf numFmtId="49" fontId="13" fillId="0" borderId="7" xfId="0" applyNumberFormat="1" applyFont="1" applyBorder="1" applyAlignment="1">
      <alignment horizontal="center" vertical="center" wrapText="1"/>
    </xf>
    <xf numFmtId="49" fontId="13" fillId="0" borderId="7" xfId="0" applyNumberFormat="1" applyFont="1" applyBorder="1" applyAlignment="1">
      <alignment horizontal="center" vertical="center"/>
    </xf>
    <xf numFmtId="0" fontId="21" fillId="0" borderId="6" xfId="0" applyNumberFormat="1" applyFont="1" applyBorder="1" applyAlignment="1">
      <alignment horizontal="left" vertical="center" wrapText="1"/>
    </xf>
    <xf numFmtId="0" fontId="9" fillId="2" borderId="1" xfId="0" applyNumberFormat="1" applyFont="1" applyFill="1" applyBorder="1" applyAlignment="1" applyProtection="1">
      <alignment horizontal="center" vertical="center" wrapText="1"/>
    </xf>
    <xf numFmtId="43" fontId="0" fillId="0" borderId="0" xfId="1" applyFont="1" applyFill="1" applyBorder="1" applyAlignment="1" applyProtection="1">
      <alignment horizontal="left" vertical="top" wrapText="1"/>
    </xf>
    <xf numFmtId="49" fontId="9" fillId="6" borderId="1" xfId="0" applyNumberFormat="1" applyFont="1" applyFill="1" applyBorder="1" applyAlignment="1" applyProtection="1">
      <alignment horizontal="center" vertical="center" wrapText="1"/>
    </xf>
    <xf numFmtId="49" fontId="9" fillId="0" borderId="2" xfId="0" applyNumberFormat="1" applyFont="1" applyFill="1" applyBorder="1" applyAlignment="1" applyProtection="1">
      <alignment horizontal="center" vertical="center" wrapText="1"/>
    </xf>
    <xf numFmtId="49" fontId="58" fillId="0" borderId="7" xfId="0" applyNumberFormat="1" applyFont="1" applyFill="1" applyBorder="1" applyAlignment="1" applyProtection="1">
      <alignment horizontal="right"/>
    </xf>
    <xf numFmtId="49" fontId="23" fillId="0" borderId="1" xfId="0" applyNumberFormat="1" applyFont="1" applyFill="1" applyBorder="1" applyAlignment="1">
      <alignment horizontal="center" vertical="center" wrapText="1"/>
    </xf>
    <xf numFmtId="1" fontId="23" fillId="2" borderId="1" xfId="0" applyNumberFormat="1" applyFont="1" applyFill="1" applyBorder="1" applyAlignment="1">
      <alignment horizontal="center" vertical="center" wrapText="1"/>
    </xf>
    <xf numFmtId="49" fontId="23" fillId="0" borderId="2" xfId="0" applyNumberFormat="1" applyFont="1" applyFill="1" applyBorder="1" applyAlignment="1" applyProtection="1">
      <alignment horizontal="center" vertical="center" wrapText="1"/>
    </xf>
    <xf numFmtId="49" fontId="23" fillId="0" borderId="11" xfId="0" applyNumberFormat="1" applyFont="1" applyFill="1" applyBorder="1" applyAlignment="1" applyProtection="1">
      <alignment horizontal="center" vertical="center" wrapText="1"/>
    </xf>
    <xf numFmtId="49" fontId="23" fillId="0" borderId="10" xfId="0" applyNumberFormat="1" applyFont="1" applyFill="1" applyBorder="1" applyAlignment="1" applyProtection="1">
      <alignment horizontal="center" vertical="center" wrapText="1"/>
    </xf>
    <xf numFmtId="49" fontId="23" fillId="0" borderId="1" xfId="0" applyNumberFormat="1" applyFont="1" applyFill="1" applyBorder="1" applyAlignment="1" applyProtection="1">
      <alignment horizontal="center" vertical="center" wrapText="1"/>
    </xf>
    <xf numFmtId="1" fontId="23" fillId="0" borderId="2" xfId="0" applyNumberFormat="1" applyFont="1" applyFill="1" applyBorder="1" applyAlignment="1">
      <alignment horizontal="center" vertical="center"/>
    </xf>
    <xf numFmtId="1" fontId="23" fillId="0" borderId="11" xfId="0" applyNumberFormat="1" applyFont="1" applyFill="1" applyBorder="1" applyAlignment="1">
      <alignment horizontal="center" vertical="center"/>
    </xf>
    <xf numFmtId="0" fontId="23" fillId="0" borderId="14" xfId="0" applyNumberFormat="1" applyFont="1" applyFill="1" applyBorder="1" applyAlignment="1">
      <alignment horizontal="center" vertical="center" wrapText="1"/>
    </xf>
    <xf numFmtId="0" fontId="23" fillId="0" borderId="12" xfId="0" applyNumberFormat="1" applyFont="1" applyFill="1" applyBorder="1" applyAlignment="1">
      <alignment horizontal="center" vertical="center" wrapText="1"/>
    </xf>
    <xf numFmtId="0" fontId="23" fillId="0" borderId="15" xfId="0" applyNumberFormat="1" applyFont="1" applyFill="1" applyBorder="1" applyAlignment="1">
      <alignment horizontal="center" vertical="center" wrapText="1"/>
    </xf>
    <xf numFmtId="0" fontId="23" fillId="0" borderId="13" xfId="0" applyNumberFormat="1" applyFont="1" applyFill="1" applyBorder="1" applyAlignment="1">
      <alignment horizontal="center" vertical="center" wrapText="1"/>
    </xf>
    <xf numFmtId="0" fontId="23" fillId="0" borderId="8" xfId="0" applyNumberFormat="1" applyFont="1" applyFill="1" applyBorder="1" applyAlignment="1">
      <alignment horizontal="center" vertical="center" wrapText="1"/>
    </xf>
    <xf numFmtId="0" fontId="23" fillId="0" borderId="9" xfId="0" applyNumberFormat="1" applyFont="1" applyFill="1" applyBorder="1" applyAlignment="1">
      <alignment horizontal="center" vertical="center" wrapText="1"/>
    </xf>
    <xf numFmtId="49" fontId="23" fillId="2" borderId="14" xfId="0" applyNumberFormat="1" applyFont="1" applyFill="1" applyBorder="1" applyAlignment="1" applyProtection="1">
      <alignment horizontal="center" vertical="center" wrapText="1"/>
    </xf>
    <xf numFmtId="49" fontId="23" fillId="2" borderId="12" xfId="0" applyNumberFormat="1" applyFont="1" applyFill="1" applyBorder="1" applyAlignment="1" applyProtection="1">
      <alignment horizontal="center" vertical="center" wrapText="1"/>
    </xf>
    <xf numFmtId="0" fontId="12" fillId="2" borderId="2" xfId="0" applyNumberFormat="1" applyFont="1" applyFill="1" applyBorder="1" applyAlignment="1">
      <alignment horizontal="center" vertical="center" wrapText="1"/>
    </xf>
    <xf numFmtId="0" fontId="12" fillId="2" borderId="10"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center" wrapText="1"/>
    </xf>
    <xf numFmtId="0" fontId="9" fillId="2" borderId="5" xfId="0" applyNumberFormat="1" applyFont="1" applyFill="1" applyBorder="1" applyAlignment="1">
      <alignment horizontal="center" vertical="center" wrapText="1"/>
    </xf>
    <xf numFmtId="0" fontId="9" fillId="2" borderId="4"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1" fontId="9" fillId="2" borderId="3" xfId="0" applyNumberFormat="1" applyFont="1" applyFill="1" applyBorder="1" applyAlignment="1">
      <alignment horizontal="center" vertical="center" wrapText="1"/>
    </xf>
    <xf numFmtId="1" fontId="9" fillId="2" borderId="5" xfId="0" applyNumberFormat="1" applyFont="1" applyFill="1" applyBorder="1" applyAlignment="1">
      <alignment horizontal="center" vertical="center" wrapText="1"/>
    </xf>
    <xf numFmtId="1" fontId="9" fillId="2" borderId="4" xfId="0" applyNumberFormat="1" applyFont="1" applyFill="1" applyBorder="1" applyAlignment="1">
      <alignment horizontal="center" vertical="center" wrapText="1"/>
    </xf>
    <xf numFmtId="49" fontId="23" fillId="5" borderId="1" xfId="0" applyNumberFormat="1" applyFont="1" applyFill="1" applyBorder="1" applyAlignment="1">
      <alignment horizontal="center" vertical="center" wrapText="1"/>
    </xf>
    <xf numFmtId="0" fontId="23" fillId="5" borderId="3" xfId="0" applyNumberFormat="1" applyFont="1" applyFill="1" applyBorder="1" applyAlignment="1">
      <alignment horizontal="center" vertical="center" wrapText="1"/>
    </xf>
    <xf numFmtId="0" fontId="23" fillId="5" borderId="5" xfId="0" applyNumberFormat="1" applyFont="1" applyFill="1" applyBorder="1" applyAlignment="1">
      <alignment horizontal="center" vertical="center" wrapText="1"/>
    </xf>
    <xf numFmtId="0" fontId="23" fillId="5" borderId="4" xfId="0" applyNumberFormat="1" applyFont="1" applyFill="1" applyBorder="1" applyAlignment="1">
      <alignment horizontal="center" vertical="center" wrapText="1"/>
    </xf>
    <xf numFmtId="1" fontId="23" fillId="5" borderId="1" xfId="0" applyNumberFormat="1" applyFont="1" applyFill="1" applyBorder="1" applyAlignment="1">
      <alignment horizontal="center" vertical="center" wrapText="1"/>
    </xf>
    <xf numFmtId="1" fontId="23" fillId="5" borderId="2" xfId="0" applyNumberFormat="1" applyFont="1" applyFill="1" applyBorder="1" applyAlignment="1">
      <alignment horizontal="center" vertical="center"/>
    </xf>
    <xf numFmtId="1" fontId="23" fillId="5" borderId="11" xfId="0" applyNumberFormat="1" applyFont="1" applyFill="1" applyBorder="1" applyAlignment="1">
      <alignment horizontal="center" vertical="center"/>
    </xf>
    <xf numFmtId="49" fontId="23" fillId="5" borderId="14" xfId="0" applyNumberFormat="1" applyFont="1" applyFill="1" applyBorder="1" applyAlignment="1" applyProtection="1">
      <alignment horizontal="center" vertical="center" wrapText="1"/>
    </xf>
    <xf numFmtId="49" fontId="23" fillId="5" borderId="12" xfId="0" applyNumberFormat="1" applyFont="1" applyFill="1" applyBorder="1" applyAlignment="1" applyProtection="1">
      <alignment horizontal="center" vertical="center" wrapText="1"/>
    </xf>
    <xf numFmtId="49" fontId="23" fillId="5" borderId="3" xfId="0" applyNumberFormat="1" applyFont="1" applyFill="1" applyBorder="1" applyAlignment="1">
      <alignment horizontal="center" vertical="center" wrapText="1"/>
    </xf>
    <xf numFmtId="49" fontId="23" fillId="5" borderId="4" xfId="0" applyNumberFormat="1" applyFont="1" applyFill="1" applyBorder="1" applyAlignment="1">
      <alignment horizontal="center" vertical="center" wrapText="1"/>
    </xf>
    <xf numFmtId="49" fontId="23" fillId="5" borderId="1" xfId="0" applyNumberFormat="1" applyFont="1" applyFill="1" applyBorder="1" applyAlignment="1" applyProtection="1">
      <alignment horizontal="center" vertical="center" wrapText="1"/>
    </xf>
    <xf numFmtId="49" fontId="23" fillId="5" borderId="5" xfId="0" applyNumberFormat="1" applyFont="1" applyFill="1" applyBorder="1" applyAlignment="1">
      <alignment horizontal="center" vertical="center" wrapText="1"/>
    </xf>
    <xf numFmtId="49" fontId="23" fillId="5" borderId="2" xfId="0" applyNumberFormat="1" applyFont="1" applyFill="1" applyBorder="1" applyAlignment="1" applyProtection="1">
      <alignment horizontal="center" vertical="center" wrapText="1"/>
    </xf>
    <xf numFmtId="49" fontId="23" fillId="5" borderId="10" xfId="0" applyNumberFormat="1" applyFont="1" applyFill="1" applyBorder="1" applyAlignment="1" applyProtection="1">
      <alignment horizontal="center" vertical="center" wrapText="1"/>
    </xf>
    <xf numFmtId="49" fontId="23" fillId="5" borderId="3" xfId="0" applyNumberFormat="1" applyFont="1" applyFill="1" applyBorder="1" applyAlignment="1" applyProtection="1">
      <alignment horizontal="center" vertical="center" wrapText="1"/>
    </xf>
    <xf numFmtId="49" fontId="23" fillId="5" borderId="5" xfId="0" applyNumberFormat="1" applyFont="1" applyFill="1" applyBorder="1" applyAlignment="1" applyProtection="1">
      <alignment horizontal="center" vertical="center" wrapText="1"/>
    </xf>
    <xf numFmtId="49" fontId="23" fillId="5" borderId="4" xfId="0" applyNumberFormat="1" applyFont="1" applyFill="1" applyBorder="1" applyAlignment="1" applyProtection="1">
      <alignment horizontal="center" vertical="center" wrapText="1"/>
    </xf>
    <xf numFmtId="49" fontId="9" fillId="5" borderId="1" xfId="0" applyNumberFormat="1" applyFont="1" applyFill="1" applyBorder="1" applyAlignment="1" applyProtection="1">
      <alignment horizontal="center" vertical="center" wrapText="1"/>
    </xf>
    <xf numFmtId="49" fontId="23" fillId="5" borderId="11" xfId="0" applyNumberFormat="1" applyFont="1" applyFill="1" applyBorder="1" applyAlignment="1" applyProtection="1">
      <alignment horizontal="center" vertical="center" wrapText="1"/>
    </xf>
    <xf numFmtId="0" fontId="23" fillId="5" borderId="1" xfId="0" applyNumberFormat="1" applyFont="1" applyFill="1" applyBorder="1" applyAlignment="1">
      <alignment horizontal="center" vertical="center" wrapText="1"/>
    </xf>
    <xf numFmtId="49" fontId="0" fillId="5" borderId="0" xfId="0" applyNumberFormat="1" applyFill="1" applyAlignment="1">
      <alignment horizontal="left" vertical="top" wrapText="1"/>
    </xf>
    <xf numFmtId="49" fontId="11" fillId="5" borderId="6" xfId="0" applyNumberFormat="1" applyFont="1" applyFill="1" applyBorder="1" applyAlignment="1">
      <alignment horizontal="center" wrapText="1"/>
    </xf>
    <xf numFmtId="49" fontId="11" fillId="5" borderId="6" xfId="0" applyNumberFormat="1" applyFont="1" applyFill="1" applyBorder="1" applyAlignment="1">
      <alignment horizontal="center" vertical="center" wrapText="1"/>
    </xf>
    <xf numFmtId="49" fontId="0" fillId="5" borderId="0" xfId="0" applyNumberFormat="1" applyFill="1" applyBorder="1" applyAlignment="1">
      <alignment horizontal="left" vertical="top" wrapText="1"/>
    </xf>
    <xf numFmtId="49" fontId="17" fillId="5" borderId="7" xfId="0" applyNumberFormat="1" applyFont="1" applyFill="1" applyBorder="1" applyAlignment="1">
      <alignment horizontal="right"/>
    </xf>
    <xf numFmtId="49" fontId="10" fillId="5" borderId="0" xfId="0" applyNumberFormat="1" applyFont="1" applyFill="1" applyBorder="1" applyAlignment="1">
      <alignment horizontal="center" vertical="top" wrapText="1"/>
    </xf>
    <xf numFmtId="49" fontId="0" fillId="5" borderId="7" xfId="0" applyNumberFormat="1" applyFont="1" applyFill="1" applyBorder="1" applyAlignment="1">
      <alignment horizontal="right"/>
    </xf>
    <xf numFmtId="1" fontId="23" fillId="5" borderId="1" xfId="0" applyNumberFormat="1" applyFont="1" applyFill="1" applyBorder="1" applyAlignment="1">
      <alignment horizontal="center" vertical="center"/>
    </xf>
    <xf numFmtId="1" fontId="23" fillId="5" borderId="3" xfId="0" applyNumberFormat="1" applyFont="1" applyFill="1" applyBorder="1" applyAlignment="1">
      <alignment horizontal="center" vertical="center" wrapText="1"/>
    </xf>
    <xf numFmtId="1" fontId="23" fillId="5" borderId="5" xfId="0" applyNumberFormat="1" applyFont="1" applyFill="1" applyBorder="1" applyAlignment="1">
      <alignment horizontal="center" vertical="center" wrapText="1"/>
    </xf>
    <xf numFmtId="1" fontId="23" fillId="5" borderId="4" xfId="0" applyNumberFormat="1" applyFont="1" applyFill="1" applyBorder="1" applyAlignment="1">
      <alignment horizontal="center" vertical="center" wrapText="1"/>
    </xf>
    <xf numFmtId="49" fontId="29" fillId="5" borderId="1" xfId="0" applyNumberFormat="1" applyFont="1" applyFill="1" applyBorder="1" applyAlignment="1" applyProtection="1">
      <alignment horizontal="center" vertical="center" wrapText="1"/>
    </xf>
    <xf numFmtId="0" fontId="7" fillId="0" borderId="3" xfId="0" applyNumberFormat="1" applyFont="1" applyFill="1" applyBorder="1" applyAlignment="1">
      <alignment horizontal="center" vertical="center" wrapText="1"/>
    </xf>
    <xf numFmtId="0" fontId="7" fillId="0" borderId="5" xfId="0" applyNumberFormat="1" applyFont="1" applyFill="1" applyBorder="1" applyAlignment="1">
      <alignment horizontal="center" vertical="center" wrapText="1"/>
    </xf>
    <xf numFmtId="0" fontId="7" fillId="0" borderId="4"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64" fontId="10" fillId="0" borderId="0" xfId="1" applyNumberFormat="1" applyFont="1" applyFill="1" applyAlignment="1">
      <alignment horizontal="center"/>
    </xf>
    <xf numFmtId="164" fontId="10" fillId="0" borderId="0" xfId="1" applyNumberFormat="1" applyFont="1" applyAlignment="1">
      <alignment horizontal="center"/>
    </xf>
    <xf numFmtId="49" fontId="7" fillId="0" borderId="3" xfId="0" applyNumberFormat="1" applyFont="1" applyFill="1" applyBorder="1" applyAlignment="1">
      <alignment horizontal="center" vertical="center" wrapText="1"/>
    </xf>
    <xf numFmtId="49" fontId="7" fillId="0" borderId="5" xfId="0" applyNumberFormat="1" applyFont="1" applyFill="1" applyBorder="1" applyAlignment="1">
      <alignment horizontal="center" vertical="center" wrapText="1"/>
    </xf>
    <xf numFmtId="49" fontId="7" fillId="0" borderId="4" xfId="0" applyNumberFormat="1" applyFont="1" applyFill="1" applyBorder="1" applyAlignment="1">
      <alignment horizontal="center" vertical="center" wrapText="1"/>
    </xf>
    <xf numFmtId="0" fontId="3" fillId="0" borderId="8" xfId="0" applyNumberFormat="1" applyFont="1" applyFill="1" applyBorder="1" applyAlignment="1">
      <alignment horizontal="center" vertical="center" wrapText="1"/>
    </xf>
    <xf numFmtId="0" fontId="3" fillId="0" borderId="9" xfId="0" applyNumberFormat="1" applyFont="1" applyFill="1" applyBorder="1" applyAlignment="1">
      <alignment horizontal="center" vertical="center" wrapText="1"/>
    </xf>
    <xf numFmtId="164" fontId="11" fillId="0" borderId="6" xfId="1" applyNumberFormat="1" applyFont="1" applyFill="1" applyBorder="1" applyAlignment="1">
      <alignment horizontal="center" wrapText="1"/>
    </xf>
    <xf numFmtId="49" fontId="7" fillId="0" borderId="2"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2" xfId="0" applyNumberFormat="1" applyFont="1" applyBorder="1" applyAlignment="1" applyProtection="1">
      <alignment horizontal="center" wrapText="1"/>
      <protection locked="0"/>
    </xf>
    <xf numFmtId="49" fontId="7" fillId="0" borderId="10" xfId="0" applyNumberFormat="1" applyFont="1" applyBorder="1" applyAlignment="1" applyProtection="1">
      <alignment horizontal="center" wrapText="1"/>
      <protection locked="0"/>
    </xf>
    <xf numFmtId="49" fontId="58" fillId="0" borderId="7" xfId="0" applyNumberFormat="1" applyFont="1" applyBorder="1" applyAlignment="1">
      <alignment horizontal="center"/>
    </xf>
    <xf numFmtId="49" fontId="9" fillId="0" borderId="1" xfId="0" applyNumberFormat="1" applyFont="1" applyFill="1" applyBorder="1" applyAlignment="1">
      <alignment horizontal="center" vertical="center" wrapText="1" readingOrder="1"/>
    </xf>
    <xf numFmtId="49" fontId="9" fillId="0" borderId="3" xfId="0" applyNumberFormat="1" applyFont="1" applyFill="1" applyBorder="1" applyAlignment="1">
      <alignment horizontal="center" vertical="center" wrapText="1" readingOrder="1"/>
    </xf>
    <xf numFmtId="49" fontId="9" fillId="0" borderId="5" xfId="0" applyNumberFormat="1" applyFont="1" applyFill="1" applyBorder="1" applyAlignment="1">
      <alignment horizontal="center" vertical="center" wrapText="1" readingOrder="1"/>
    </xf>
    <xf numFmtId="49" fontId="9" fillId="0" borderId="4" xfId="0" applyNumberFormat="1" applyFont="1" applyFill="1" applyBorder="1" applyAlignment="1">
      <alignment horizontal="center" vertical="center" wrapText="1" readingOrder="1"/>
    </xf>
    <xf numFmtId="49" fontId="58" fillId="2" borderId="7" xfId="0" applyNumberFormat="1" applyFont="1" applyFill="1" applyBorder="1" applyAlignment="1">
      <alignment horizontal="right" vertical="top" wrapText="1"/>
    </xf>
    <xf numFmtId="49" fontId="9" fillId="0" borderId="2" xfId="0" applyNumberFormat="1" applyFont="1" applyFill="1" applyBorder="1" applyAlignment="1">
      <alignment horizontal="center" vertical="center" wrapText="1" readingOrder="1"/>
    </xf>
    <xf numFmtId="49" fontId="9" fillId="0" borderId="11" xfId="0" applyNumberFormat="1" applyFont="1" applyFill="1" applyBorder="1" applyAlignment="1">
      <alignment horizontal="center" vertical="center" wrapText="1" readingOrder="1"/>
    </xf>
    <xf numFmtId="49" fontId="9" fillId="0" borderId="10" xfId="0" applyNumberFormat="1" applyFont="1" applyFill="1" applyBorder="1" applyAlignment="1">
      <alignment horizontal="center" vertical="center" wrapText="1" readingOrder="1"/>
    </xf>
    <xf numFmtId="49" fontId="63" fillId="0" borderId="3" xfId="0" applyNumberFormat="1" applyFont="1" applyFill="1" applyBorder="1" applyAlignment="1">
      <alignment horizontal="center" vertical="center" wrapText="1" readingOrder="1"/>
    </xf>
    <xf numFmtId="49" fontId="63" fillId="0" borderId="5" xfId="0" applyNumberFormat="1" applyFont="1" applyFill="1" applyBorder="1" applyAlignment="1">
      <alignment horizontal="center" vertical="center" wrapText="1" readingOrder="1"/>
    </xf>
    <xf numFmtId="43" fontId="10" fillId="0" borderId="0" xfId="1" applyFont="1" applyAlignment="1">
      <alignment horizontal="center"/>
    </xf>
    <xf numFmtId="49" fontId="9" fillId="0" borderId="12" xfId="0" applyNumberFormat="1" applyFont="1" applyFill="1" applyBorder="1" applyAlignment="1">
      <alignment horizontal="center" vertical="center" wrapText="1" readingOrder="1"/>
    </xf>
    <xf numFmtId="49" fontId="9" fillId="0" borderId="13" xfId="0" applyNumberFormat="1" applyFont="1" applyFill="1" applyBorder="1" applyAlignment="1">
      <alignment horizontal="center" vertical="center" wrapText="1" readingOrder="1"/>
    </xf>
    <xf numFmtId="49" fontId="9" fillId="0" borderId="9" xfId="0" applyNumberFormat="1" applyFont="1" applyFill="1" applyBorder="1" applyAlignment="1">
      <alignment horizontal="center" vertical="center" wrapText="1" readingOrder="1"/>
    </xf>
    <xf numFmtId="164" fontId="11" fillId="2" borderId="6" xfId="1" applyNumberFormat="1" applyFont="1" applyFill="1" applyBorder="1" applyAlignment="1">
      <alignment horizontal="center"/>
    </xf>
    <xf numFmtId="43" fontId="10" fillId="0" borderId="0" xfId="1" applyFont="1" applyFill="1" applyBorder="1" applyAlignment="1">
      <alignment horizontal="center" vertical="center" wrapText="1"/>
    </xf>
    <xf numFmtId="0" fontId="9" fillId="0" borderId="1" xfId="0" applyFont="1" applyBorder="1" applyAlignment="1">
      <alignment horizontal="center" vertical="center" wrapText="1" readingOrder="1"/>
    </xf>
    <xf numFmtId="0" fontId="9" fillId="0" borderId="3" xfId="0" applyFont="1" applyBorder="1" applyAlignment="1">
      <alignment horizontal="center" vertical="center" wrapText="1" readingOrder="1"/>
    </xf>
    <xf numFmtId="49" fontId="9" fillId="0" borderId="14" xfId="0" applyNumberFormat="1" applyFont="1" applyFill="1" applyBorder="1" applyAlignment="1">
      <alignment horizontal="center" vertical="center" wrapText="1" readingOrder="1"/>
    </xf>
    <xf numFmtId="49" fontId="9" fillId="0" borderId="6" xfId="0" applyNumberFormat="1"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164" fontId="11" fillId="0" borderId="6" xfId="1" applyNumberFormat="1" applyFont="1" applyBorder="1" applyAlignment="1">
      <alignment horizontal="center"/>
    </xf>
    <xf numFmtId="0" fontId="12" fillId="0" borderId="1" xfId="0" applyFont="1" applyBorder="1" applyAlignment="1">
      <alignment horizontal="center"/>
    </xf>
    <xf numFmtId="0" fontId="9" fillId="0" borderId="1" xfId="0" applyFont="1" applyBorder="1" applyAlignment="1" applyProtection="1">
      <alignment horizontal="center"/>
      <protection locked="0"/>
    </xf>
    <xf numFmtId="0" fontId="9" fillId="0" borderId="5" xfId="0" applyFont="1" applyBorder="1" applyAlignment="1">
      <alignment horizontal="center" vertical="center" wrapText="1"/>
    </xf>
    <xf numFmtId="1" fontId="26" fillId="2" borderId="0" xfId="0" applyNumberFormat="1" applyFont="1" applyFill="1" applyBorder="1" applyAlignment="1">
      <alignment horizontal="center"/>
    </xf>
    <xf numFmtId="49" fontId="17" fillId="0" borderId="7" xfId="0" applyNumberFormat="1" applyFont="1" applyBorder="1" applyAlignment="1">
      <alignment horizontal="right"/>
    </xf>
    <xf numFmtId="49" fontId="0" fillId="0" borderId="7" xfId="0" applyNumberFormat="1" applyBorder="1" applyAlignment="1">
      <alignment horizontal="left"/>
    </xf>
    <xf numFmtId="49" fontId="9" fillId="0" borderId="2" xfId="0" applyNumberFormat="1" applyFont="1" applyFill="1" applyBorder="1" applyAlignment="1">
      <alignment horizontal="center"/>
    </xf>
    <xf numFmtId="49" fontId="9" fillId="0" borderId="11" xfId="0" applyNumberFormat="1" applyFont="1" applyFill="1" applyBorder="1" applyAlignment="1">
      <alignment horizontal="center"/>
    </xf>
    <xf numFmtId="49" fontId="9" fillId="0" borderId="10" xfId="0" applyNumberFormat="1" applyFont="1" applyFill="1" applyBorder="1" applyAlignment="1">
      <alignment horizontal="center"/>
    </xf>
    <xf numFmtId="49" fontId="9" fillId="0" borderId="1" xfId="0" applyNumberFormat="1" applyFont="1" applyFill="1" applyBorder="1" applyAlignment="1">
      <alignment horizontal="center"/>
    </xf>
    <xf numFmtId="49" fontId="9" fillId="0" borderId="1" xfId="0" applyNumberFormat="1" applyFont="1" applyBorder="1" applyAlignment="1">
      <alignment horizontal="center" vertical="center" wrapText="1"/>
    </xf>
    <xf numFmtId="49" fontId="9" fillId="0" borderId="1" xfId="0" applyNumberFormat="1" applyFont="1" applyBorder="1" applyAlignment="1" applyProtection="1">
      <alignment horizontal="center" vertical="center" wrapText="1"/>
      <protection locked="0"/>
    </xf>
    <xf numFmtId="49" fontId="6" fillId="0" borderId="1" xfId="0" applyNumberFormat="1" applyFont="1" applyFill="1" applyBorder="1" applyAlignment="1">
      <alignment horizontal="center" vertical="center"/>
    </xf>
    <xf numFmtId="49" fontId="9" fillId="0" borderId="2" xfId="0" applyNumberFormat="1" applyFont="1" applyBorder="1" applyAlignment="1">
      <alignment horizontal="center"/>
    </xf>
    <xf numFmtId="49" fontId="9" fillId="0" borderId="11" xfId="0" applyNumberFormat="1" applyFont="1" applyBorder="1" applyAlignment="1">
      <alignment horizontal="center"/>
    </xf>
    <xf numFmtId="49" fontId="9" fillId="0" borderId="10" xfId="0" applyNumberFormat="1" applyFont="1" applyBorder="1" applyAlignment="1">
      <alignment horizontal="center"/>
    </xf>
    <xf numFmtId="49" fontId="9" fillId="0" borderId="2" xfId="0" applyNumberFormat="1" applyFont="1" applyFill="1" applyBorder="1" applyAlignment="1">
      <alignment horizontal="center" vertical="center" wrapText="1"/>
    </xf>
    <xf numFmtId="49" fontId="9" fillId="0" borderId="10" xfId="0" applyNumberFormat="1" applyFont="1" applyFill="1" applyBorder="1" applyAlignment="1">
      <alignment horizontal="center" vertical="center" wrapText="1"/>
    </xf>
    <xf numFmtId="0" fontId="44" fillId="0" borderId="1" xfId="0" applyFont="1" applyBorder="1" applyAlignment="1" applyProtection="1">
      <alignment horizontal="center" wrapText="1"/>
      <protection locked="0"/>
    </xf>
    <xf numFmtId="164" fontId="67" fillId="0" borderId="0" xfId="1" applyNumberFormat="1" applyFont="1" applyAlignment="1">
      <alignment horizontal="center"/>
    </xf>
    <xf numFmtId="0" fontId="65" fillId="0" borderId="3" xfId="0" applyFont="1" applyBorder="1" applyAlignment="1">
      <alignment horizontal="center" vertical="center" wrapText="1"/>
    </xf>
    <xf numFmtId="0" fontId="65" fillId="0" borderId="5" xfId="0" applyFont="1" applyBorder="1" applyAlignment="1">
      <alignment horizontal="center" vertical="center" wrapText="1"/>
    </xf>
    <xf numFmtId="0" fontId="65" fillId="0" borderId="4" xfId="0" applyFont="1" applyBorder="1" applyAlignment="1">
      <alignment horizontal="center" vertical="center" wrapText="1"/>
    </xf>
    <xf numFmtId="0" fontId="65" fillId="0" borderId="2" xfId="0" applyFont="1" applyBorder="1" applyAlignment="1">
      <alignment horizontal="center" vertical="center" wrapText="1"/>
    </xf>
    <xf numFmtId="0" fontId="65" fillId="0" borderId="10" xfId="0" applyFont="1" applyBorder="1" applyAlignment="1">
      <alignment horizontal="center" vertical="center" wrapText="1"/>
    </xf>
    <xf numFmtId="0" fontId="65" fillId="0" borderId="1" xfId="0" applyFont="1" applyBorder="1" applyAlignment="1">
      <alignment horizontal="center" vertical="center" wrapText="1"/>
    </xf>
    <xf numFmtId="0" fontId="65" fillId="0" borderId="11" xfId="0" applyFont="1" applyBorder="1" applyAlignment="1">
      <alignment horizontal="center" vertical="center" wrapText="1"/>
    </xf>
    <xf numFmtId="0" fontId="38" fillId="0" borderId="0" xfId="0" applyFont="1" applyAlignment="1" applyProtection="1">
      <alignment horizontal="center" vertical="top" wrapText="1"/>
      <protection locked="0"/>
    </xf>
    <xf numFmtId="0" fontId="62" fillId="0" borderId="7" xfId="0" applyFont="1" applyBorder="1" applyAlignment="1">
      <alignment horizontal="right"/>
    </xf>
    <xf numFmtId="49" fontId="48" fillId="0" borderId="0" xfId="0" applyNumberFormat="1" applyFont="1" applyBorder="1" applyAlignment="1">
      <alignment horizontal="justify" vertical="justify" wrapText="1"/>
    </xf>
    <xf numFmtId="164" fontId="11" fillId="0" borderId="0" xfId="1" applyNumberFormat="1" applyFont="1" applyFill="1" applyBorder="1" applyAlignment="1">
      <alignment horizontal="center" wrapText="1"/>
    </xf>
    <xf numFmtId="49" fontId="67" fillId="0" borderId="0" xfId="0" applyNumberFormat="1" applyFont="1" applyAlignment="1">
      <alignment horizontal="center"/>
    </xf>
    <xf numFmtId="0" fontId="13" fillId="0" borderId="0" xfId="0" applyNumberFormat="1" applyFont="1" applyAlignment="1" applyProtection="1">
      <alignment horizontal="center" vertical="top" wrapText="1"/>
      <protection locked="0"/>
    </xf>
    <xf numFmtId="0" fontId="22" fillId="0" borderId="7" xfId="0" applyNumberFormat="1" applyFont="1" applyFill="1" applyBorder="1" applyAlignment="1">
      <alignment horizontal="right" wrapText="1"/>
    </xf>
    <xf numFmtId="0" fontId="6" fillId="0" borderId="2" xfId="0" applyFont="1" applyBorder="1" applyAlignment="1">
      <alignment horizontal="center" vertical="center" wrapText="1"/>
    </xf>
    <xf numFmtId="0" fontId="6" fillId="0" borderId="11" xfId="0" applyFont="1" applyBorder="1" applyAlignment="1">
      <alignment horizontal="center" vertical="center" wrapText="1"/>
    </xf>
    <xf numFmtId="0" fontId="9" fillId="0" borderId="1" xfId="0" applyFont="1" applyBorder="1" applyAlignment="1">
      <alignment horizontal="center" wrapText="1"/>
    </xf>
    <xf numFmtId="0" fontId="9" fillId="0" borderId="2" xfId="0" applyFont="1" applyBorder="1" applyAlignment="1">
      <alignment horizontal="center" wrapText="1"/>
    </xf>
    <xf numFmtId="0" fontId="9" fillId="0" borderId="2" xfId="0" applyFont="1" applyBorder="1" applyAlignment="1">
      <alignment horizontal="center" vertical="center" wrapText="1"/>
    </xf>
    <xf numFmtId="0" fontId="29" fillId="0" borderId="2" xfId="0"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70" fillId="0" borderId="0" xfId="0" applyFont="1" applyAlignment="1">
      <alignment horizontal="center"/>
    </xf>
    <xf numFmtId="0" fontId="2" fillId="0" borderId="0" xfId="0" applyFont="1" applyAlignment="1">
      <alignment horizontal="center"/>
    </xf>
    <xf numFmtId="0" fontId="0" fillId="0" borderId="0" xfId="0" applyAlignment="1">
      <alignment horizontal="left" vertical="center" wrapText="1"/>
    </xf>
    <xf numFmtId="0" fontId="69" fillId="0" borderId="3" xfId="0" applyFont="1" applyBorder="1" applyAlignment="1">
      <alignment horizontal="center" vertical="center" wrapText="1"/>
    </xf>
    <xf numFmtId="0" fontId="69" fillId="0" borderId="4" xfId="0" applyFont="1" applyBorder="1" applyAlignment="1">
      <alignment horizontal="center" vertical="center" wrapText="1"/>
    </xf>
    <xf numFmtId="0" fontId="69" fillId="0" borderId="2" xfId="0" applyFont="1" applyBorder="1" applyAlignment="1">
      <alignment horizontal="center" vertical="center"/>
    </xf>
    <xf numFmtId="0" fontId="69" fillId="0" borderId="10" xfId="0" applyFont="1" applyBorder="1" applyAlignment="1">
      <alignment horizontal="center" vertical="center"/>
    </xf>
    <xf numFmtId="0" fontId="69" fillId="0" borderId="1" xfId="0" applyFont="1" applyBorder="1" applyAlignment="1">
      <alignment horizontal="center" vertical="center"/>
    </xf>
    <xf numFmtId="0" fontId="69" fillId="0" borderId="1" xfId="0" applyFont="1" applyBorder="1" applyAlignment="1">
      <alignment horizontal="center" vertical="center" wrapText="1"/>
    </xf>
    <xf numFmtId="0" fontId="71" fillId="0" borderId="1" xfId="0" applyFont="1" applyBorder="1" applyAlignment="1">
      <alignment horizontal="center" vertical="center"/>
    </xf>
    <xf numFmtId="0" fontId="58" fillId="0" borderId="7" xfId="0" applyFont="1" applyBorder="1" applyAlignment="1">
      <alignment horizontal="center"/>
    </xf>
    <xf numFmtId="0" fontId="71" fillId="0" borderId="3" xfId="0" applyFont="1" applyBorder="1" applyAlignment="1">
      <alignment horizontal="center" vertical="center"/>
    </xf>
    <xf numFmtId="0" fontId="71" fillId="0" borderId="4" xfId="0" applyFont="1" applyBorder="1" applyAlignment="1">
      <alignment horizontal="center" vertical="center"/>
    </xf>
    <xf numFmtId="0" fontId="2" fillId="0" borderId="0" xfId="0" applyFont="1" applyAlignment="1">
      <alignment horizontal="center" vertical="center" wrapText="1"/>
    </xf>
    <xf numFmtId="49" fontId="0" fillId="0" borderId="0" xfId="0" applyNumberFormat="1" applyFill="1" applyAlignment="1">
      <alignment horizontal="center" vertical="top" wrapText="1"/>
    </xf>
    <xf numFmtId="0" fontId="69" fillId="0" borderId="0" xfId="0" applyFont="1" applyAlignment="1">
      <alignment horizontal="center"/>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7" fillId="0" borderId="3" xfId="0" applyFont="1" applyFill="1" applyBorder="1" applyAlignment="1">
      <alignment horizontal="center" vertical="top" wrapText="1"/>
    </xf>
    <xf numFmtId="0" fontId="7" fillId="0" borderId="4" xfId="0" applyFont="1" applyFill="1" applyBorder="1" applyAlignment="1">
      <alignment horizontal="center" vertical="top" wrapText="1"/>
    </xf>
    <xf numFmtId="0" fontId="0" fillId="0" borderId="0" xfId="0" applyAlignment="1">
      <alignment horizontal="center"/>
    </xf>
    <xf numFmtId="49" fontId="2" fillId="0" borderId="0" xfId="0" applyNumberFormat="1" applyFont="1" applyFill="1" applyAlignment="1">
      <alignment horizontal="center" vertical="top" wrapText="1"/>
    </xf>
    <xf numFmtId="0" fontId="58" fillId="0" borderId="7" xfId="0" applyFont="1" applyBorder="1" applyAlignment="1">
      <alignment horizontal="right"/>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7" fillId="0" borderId="11" xfId="0" applyFont="1" applyBorder="1" applyAlignment="1">
      <alignment horizontal="center" vertical="top" wrapText="1"/>
    </xf>
    <xf numFmtId="0" fontId="7" fillId="0" borderId="10" xfId="0" applyFont="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vertical="top"/>
    </xf>
    <xf numFmtId="0" fontId="7" fillId="0" borderId="5" xfId="0" applyFont="1" applyBorder="1" applyAlignment="1">
      <alignment horizontal="center" vertical="top" wrapText="1"/>
    </xf>
    <xf numFmtId="43" fontId="7" fillId="0" borderId="3" xfId="1" applyFont="1" applyBorder="1" applyAlignment="1">
      <alignment horizontal="center" vertical="top" wrapText="1"/>
    </xf>
    <xf numFmtId="43" fontId="7" fillId="0" borderId="5" xfId="1" applyFont="1" applyBorder="1" applyAlignment="1">
      <alignment horizontal="center" vertical="top" wrapText="1"/>
    </xf>
    <xf numFmtId="43" fontId="7" fillId="0" borderId="4" xfId="1" applyFont="1" applyBorder="1" applyAlignment="1">
      <alignment horizontal="center" vertical="top" wrapText="1"/>
    </xf>
    <xf numFmtId="0" fontId="13" fillId="0" borderId="0" xfId="0" applyFont="1" applyAlignment="1">
      <alignment horizontal="center"/>
    </xf>
    <xf numFmtId="0" fontId="59" fillId="0" borderId="2" xfId="0" applyFont="1" applyBorder="1" applyAlignment="1">
      <alignment horizontal="center" vertical="center"/>
    </xf>
    <xf numFmtId="0" fontId="59" fillId="0" borderId="10" xfId="0" applyFont="1" applyBorder="1" applyAlignment="1">
      <alignment horizontal="center" vertical="center"/>
    </xf>
    <xf numFmtId="0" fontId="67" fillId="0" borderId="6" xfId="0" applyFont="1" applyBorder="1" applyAlignment="1">
      <alignment horizontal="center"/>
    </xf>
    <xf numFmtId="0" fontId="10" fillId="0" borderId="0" xfId="0" applyFont="1" applyAlignment="1">
      <alignment horizontal="center" vertical="center"/>
    </xf>
    <xf numFmtId="0" fontId="58" fillId="0" borderId="0" xfId="0" applyFont="1" applyAlignment="1">
      <alignment horizontal="center"/>
    </xf>
    <xf numFmtId="0" fontId="67" fillId="0" borderId="0" xfId="0" applyFont="1" applyAlignment="1">
      <alignment horizontal="center"/>
    </xf>
    <xf numFmtId="3" fontId="3" fillId="0" borderId="1" xfId="0" applyNumberFormat="1" applyFont="1" applyBorder="1" applyAlignment="1">
      <alignment horizontal="center" vertical="top" wrapText="1"/>
    </xf>
    <xf numFmtId="3" fontId="3" fillId="0" borderId="1" xfId="0" applyNumberFormat="1" applyFont="1" applyBorder="1" applyAlignment="1">
      <alignment horizontal="center" vertical="top"/>
    </xf>
    <xf numFmtId="14" fontId="11" fillId="0" borderId="0" xfId="1" applyNumberFormat="1" applyFont="1" applyFill="1" applyBorder="1" applyAlignment="1" applyProtection="1">
      <alignment horizontal="center" wrapText="1"/>
    </xf>
    <xf numFmtId="14" fontId="11" fillId="0" borderId="0" xfId="1" applyNumberFormat="1" applyFont="1" applyFill="1" applyBorder="1" applyAlignment="1" applyProtection="1">
      <alignment horizontal="center" vertical="center" wrapText="1"/>
    </xf>
    <xf numFmtId="49" fontId="67" fillId="0" borderId="0" xfId="0" applyNumberFormat="1" applyFont="1" applyFill="1" applyBorder="1" applyAlignment="1" applyProtection="1">
      <alignment horizontal="center" wrapText="1"/>
    </xf>
    <xf numFmtId="49" fontId="67" fillId="0" borderId="0" xfId="0" applyNumberFormat="1" applyFont="1" applyAlignment="1" applyProtection="1">
      <alignment horizontal="center" wrapText="1"/>
    </xf>
    <xf numFmtId="0" fontId="67" fillId="0" borderId="0" xfId="0" applyFont="1" applyAlignment="1" applyProtection="1">
      <alignment horizontal="center" wrapText="1"/>
    </xf>
    <xf numFmtId="49" fontId="58" fillId="0" borderId="7" xfId="0" applyNumberFormat="1" applyFont="1" applyFill="1" applyBorder="1" applyAlignment="1">
      <alignment horizontal="center"/>
    </xf>
    <xf numFmtId="0" fontId="71" fillId="0" borderId="1" xfId="0" applyFont="1" applyFill="1" applyBorder="1" applyAlignment="1">
      <alignment horizontal="center" vertical="center"/>
    </xf>
    <xf numFmtId="0" fontId="78" fillId="0" borderId="1" xfId="0" applyFont="1" applyBorder="1" applyAlignment="1" applyProtection="1">
      <alignment horizontal="center" vertical="center"/>
      <protection locked="0"/>
    </xf>
    <xf numFmtId="0" fontId="2" fillId="0" borderId="0" xfId="0" applyFont="1" applyAlignment="1">
      <alignment horizontal="center" vertical="center"/>
    </xf>
    <xf numFmtId="0" fontId="58" fillId="0" borderId="0" xfId="0" applyFont="1" applyAlignment="1" applyProtection="1">
      <alignment horizontal="center" vertical="center"/>
      <protection locked="0"/>
    </xf>
    <xf numFmtId="49" fontId="0" fillId="0" borderId="0" xfId="0" applyNumberFormat="1" applyFont="1" applyFill="1" applyAlignment="1" applyProtection="1">
      <alignment horizontal="left" vertical="top" wrapText="1"/>
      <protection locked="0"/>
    </xf>
    <xf numFmtId="1" fontId="12" fillId="2" borderId="0" xfId="0" applyNumberFormat="1" applyFont="1" applyFill="1" applyAlignment="1" applyProtection="1">
      <alignment horizontal="center"/>
      <protection locked="0"/>
    </xf>
    <xf numFmtId="1" fontId="0" fillId="2" borderId="0" xfId="0" applyNumberFormat="1" applyFont="1" applyFill="1" applyProtection="1">
      <protection locked="0"/>
    </xf>
    <xf numFmtId="164" fontId="7" fillId="5" borderId="1" xfId="1" applyNumberFormat="1" applyFont="1" applyFill="1" applyBorder="1" applyAlignment="1" applyProtection="1">
      <alignment horizontal="center" vertical="center"/>
      <protection locked="0"/>
    </xf>
    <xf numFmtId="49" fontId="0" fillId="0" borderId="0" xfId="0" applyNumberFormat="1" applyFont="1" applyFill="1" applyAlignment="1">
      <alignment horizontal="left" vertical="top" wrapText="1"/>
    </xf>
    <xf numFmtId="1" fontId="12" fillId="2" borderId="0" xfId="0" applyNumberFormat="1" applyFont="1" applyFill="1" applyAlignment="1">
      <alignment horizontal="center"/>
    </xf>
    <xf numFmtId="1" fontId="0" fillId="2" borderId="0" xfId="0" applyNumberFormat="1" applyFont="1" applyFill="1"/>
    <xf numFmtId="9" fontId="0" fillId="2" borderId="0" xfId="4" applyFont="1" applyFill="1" applyAlignment="1">
      <alignment horizontal="center" vertical="center"/>
    </xf>
    <xf numFmtId="164" fontId="79" fillId="7" borderId="1" xfId="1" applyNumberFormat="1" applyFont="1" applyFill="1" applyBorder="1" applyAlignment="1" applyProtection="1">
      <alignment horizontal="center" vertical="center"/>
    </xf>
    <xf numFmtId="10" fontId="79" fillId="7" borderId="1" xfId="4" applyNumberFormat="1" applyFont="1" applyFill="1" applyBorder="1" applyAlignment="1" applyProtection="1">
      <alignment horizontal="center" vertical="center"/>
      <protection locked="0"/>
    </xf>
    <xf numFmtId="164" fontId="61" fillId="7" borderId="1" xfId="1" applyNumberFormat="1" applyFont="1" applyFill="1" applyBorder="1" applyAlignment="1" applyProtection="1">
      <alignment horizontal="center" vertical="center"/>
    </xf>
    <xf numFmtId="164" fontId="79" fillId="2" borderId="4" xfId="1" applyNumberFormat="1" applyFont="1" applyFill="1" applyBorder="1" applyAlignment="1" applyProtection="1">
      <alignment vertical="center" wrapText="1"/>
      <protection locked="0"/>
    </xf>
    <xf numFmtId="164" fontId="79" fillId="2" borderId="1" xfId="1" applyNumberFormat="1" applyFont="1" applyFill="1" applyBorder="1" applyAlignment="1" applyProtection="1">
      <alignment horizontal="center" vertical="center"/>
      <protection locked="0"/>
    </xf>
    <xf numFmtId="164" fontId="79" fillId="8" borderId="1" xfId="1" applyNumberFormat="1" applyFont="1" applyFill="1" applyBorder="1" applyAlignment="1" applyProtection="1">
      <alignment horizontal="center" vertical="center"/>
    </xf>
    <xf numFmtId="164" fontId="61" fillId="8" borderId="1" xfId="1" applyNumberFormat="1" applyFont="1" applyFill="1" applyBorder="1" applyAlignment="1" applyProtection="1">
      <alignment horizontal="center" vertical="center"/>
    </xf>
    <xf numFmtId="164" fontId="3" fillId="0" borderId="1" xfId="1" applyNumberFormat="1" applyFont="1" applyFill="1" applyBorder="1" applyAlignment="1" applyProtection="1">
      <alignment horizontal="center" vertical="center"/>
      <protection locked="0"/>
    </xf>
    <xf numFmtId="164" fontId="3" fillId="5" borderId="1" xfId="1" applyNumberFormat="1" applyFont="1" applyFill="1" applyBorder="1" applyAlignment="1" applyProtection="1">
      <alignment horizontal="center" vertical="center"/>
      <protection locked="0"/>
    </xf>
    <xf numFmtId="49" fontId="0" fillId="0" borderId="0" xfId="0" applyNumberFormat="1" applyFont="1" applyAlignment="1" applyProtection="1">
      <alignment horizontal="left"/>
    </xf>
    <xf numFmtId="49" fontId="0" fillId="0" borderId="0" xfId="0" applyNumberFormat="1" applyFont="1" applyAlignment="1">
      <alignment horizontal="left"/>
    </xf>
    <xf numFmtId="0" fontId="0" fillId="2" borderId="0" xfId="0" applyNumberFormat="1" applyFont="1" applyFill="1" applyProtection="1"/>
    <xf numFmtId="0" fontId="0" fillId="2" borderId="0" xfId="0" applyNumberFormat="1" applyFont="1" applyFill="1" applyAlignment="1" applyProtection="1">
      <alignment horizontal="center"/>
    </xf>
    <xf numFmtId="0" fontId="0" fillId="2" borderId="0" xfId="0" applyNumberFormat="1" applyFont="1" applyFill="1" applyAlignment="1">
      <alignment horizontal="center"/>
    </xf>
    <xf numFmtId="164" fontId="12" fillId="5" borderId="1" xfId="1" applyNumberFormat="1" applyFont="1" applyFill="1" applyBorder="1" applyAlignment="1" applyProtection="1">
      <alignment horizontal="center" vertical="center"/>
      <protection locked="0"/>
    </xf>
    <xf numFmtId="164" fontId="79" fillId="7" borderId="1" xfId="1" applyNumberFormat="1" applyFont="1" applyFill="1" applyBorder="1" applyAlignment="1" applyProtection="1">
      <alignment horizontal="center" vertical="center" wrapText="1"/>
    </xf>
    <xf numFmtId="10" fontId="79" fillId="7" borderId="1" xfId="4" applyNumberFormat="1" applyFont="1" applyFill="1" applyBorder="1" applyAlignment="1" applyProtection="1">
      <alignment horizontal="center" vertical="center" wrapText="1"/>
      <protection locked="0"/>
    </xf>
    <xf numFmtId="164" fontId="79" fillId="6" borderId="1" xfId="1" applyNumberFormat="1" applyFont="1" applyFill="1" applyBorder="1" applyAlignment="1" applyProtection="1">
      <alignment horizontal="center" vertical="center"/>
      <protection locked="0"/>
    </xf>
    <xf numFmtId="49" fontId="12" fillId="6" borderId="3" xfId="0" applyNumberFormat="1" applyFont="1" applyFill="1" applyBorder="1" applyAlignment="1" applyProtection="1">
      <alignment vertical="center"/>
      <protection locked="0"/>
    </xf>
    <xf numFmtId="0" fontId="7" fillId="6" borderId="1" xfId="0" applyFont="1" applyFill="1" applyBorder="1" applyAlignment="1">
      <alignment horizontal="center" vertical="center" wrapText="1"/>
    </xf>
    <xf numFmtId="0" fontId="80" fillId="6" borderId="1" xfId="0" applyFont="1" applyFill="1" applyBorder="1" applyAlignment="1">
      <alignment horizontal="center" vertical="center" wrapText="1"/>
    </xf>
    <xf numFmtId="0" fontId="29" fillId="0" borderId="1" xfId="0" applyFont="1" applyBorder="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29" fillId="0" borderId="2" xfId="0" applyFont="1" applyBorder="1" applyAlignment="1" applyProtection="1">
      <alignment vertical="center" wrapText="1"/>
      <protection locked="0"/>
    </xf>
    <xf numFmtId="0" fontId="71" fillId="0" borderId="5" xfId="0" applyFont="1" applyBorder="1" applyAlignment="1">
      <alignment horizontal="center" vertical="center"/>
    </xf>
    <xf numFmtId="0" fontId="8" fillId="0" borderId="4" xfId="0" applyFont="1" applyFill="1" applyBorder="1" applyAlignment="1">
      <alignment horizontal="center" vertical="center" wrapText="1"/>
    </xf>
    <xf numFmtId="49" fontId="30" fillId="2" borderId="1" xfId="0" applyNumberFormat="1" applyFont="1" applyFill="1" applyBorder="1" applyAlignment="1" applyProtection="1">
      <alignment horizontal="center"/>
    </xf>
    <xf numFmtId="49" fontId="12" fillId="2" borderId="2" xfId="0" applyNumberFormat="1" applyFont="1" applyFill="1" applyBorder="1" applyAlignment="1" applyProtection="1">
      <protection locked="0"/>
    </xf>
    <xf numFmtId="164" fontId="8" fillId="0" borderId="1" xfId="1" applyNumberFormat="1" applyFont="1" applyBorder="1" applyAlignment="1" applyProtection="1">
      <protection locked="0"/>
    </xf>
    <xf numFmtId="49" fontId="12" fillId="2" borderId="0" xfId="0" applyNumberFormat="1" applyFont="1" applyFill="1" applyAlignment="1" applyProtection="1">
      <protection locked="0"/>
    </xf>
    <xf numFmtId="49" fontId="12" fillId="2" borderId="2" xfId="0" applyNumberFormat="1" applyFont="1" applyFill="1" applyBorder="1" applyAlignment="1" applyProtection="1">
      <alignment wrapText="1"/>
      <protection locked="0"/>
    </xf>
    <xf numFmtId="49" fontId="9" fillId="2" borderId="2" xfId="0" applyNumberFormat="1" applyFont="1" applyFill="1" applyBorder="1" applyAlignment="1" applyProtection="1">
      <alignment vertical="center" wrapText="1"/>
      <protection locked="0"/>
    </xf>
    <xf numFmtId="49" fontId="6" fillId="0" borderId="14" xfId="0" applyNumberFormat="1" applyFont="1" applyBorder="1" applyAlignment="1">
      <alignment horizontal="center" vertical="center" wrapText="1"/>
    </xf>
    <xf numFmtId="49" fontId="6" fillId="0" borderId="12"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9" xfId="0" applyNumberFormat="1" applyFont="1" applyBorder="1" applyAlignment="1">
      <alignment horizontal="center" vertical="center" wrapText="1"/>
    </xf>
    <xf numFmtId="49" fontId="0" fillId="0" borderId="0" xfId="0" applyNumberFormat="1" applyFont="1" applyFill="1" applyAlignment="1" applyProtection="1">
      <alignment horizontal="left" vertical="top" wrapText="1"/>
    </xf>
    <xf numFmtId="1" fontId="12" fillId="2" borderId="0" xfId="0" applyNumberFormat="1" applyFont="1" applyFill="1" applyAlignment="1" applyProtection="1">
      <alignment horizontal="center"/>
    </xf>
    <xf numFmtId="1" fontId="0" fillId="2" borderId="0" xfId="0" applyNumberFormat="1" applyFont="1" applyFill="1" applyProtection="1"/>
    <xf numFmtId="49" fontId="12" fillId="6" borderId="1" xfId="0" applyNumberFormat="1" applyFont="1" applyFill="1" applyBorder="1" applyAlignment="1" applyProtection="1">
      <alignment horizontal="left" vertical="center" wrapText="1"/>
    </xf>
    <xf numFmtId="164" fontId="79" fillId="0" borderId="1" xfId="1" applyNumberFormat="1" applyFont="1" applyFill="1" applyBorder="1" applyAlignment="1" applyProtection="1">
      <alignment horizontal="center" vertical="center"/>
      <protection locked="0"/>
    </xf>
    <xf numFmtId="164" fontId="79" fillId="5" borderId="5" xfId="1" applyNumberFormat="1" applyFont="1" applyFill="1" applyBorder="1" applyAlignment="1" applyProtection="1">
      <alignment horizontal="center" vertical="center" wrapText="1"/>
    </xf>
    <xf numFmtId="164" fontId="79" fillId="2" borderId="1" xfId="1" applyNumberFormat="1" applyFont="1" applyFill="1" applyBorder="1" applyAlignment="1" applyProtection="1">
      <alignment horizontal="center"/>
      <protection locked="0"/>
    </xf>
    <xf numFmtId="49" fontId="12" fillId="6" borderId="1" xfId="0" applyNumberFormat="1" applyFont="1" applyFill="1" applyBorder="1" applyAlignment="1" applyProtection="1">
      <alignment horizontal="center" vertical="center" wrapText="1"/>
    </xf>
    <xf numFmtId="164" fontId="79" fillId="5" borderId="1" xfId="1" applyNumberFormat="1" applyFont="1" applyFill="1" applyBorder="1" applyAlignment="1" applyProtection="1">
      <alignment horizontal="center" vertical="center"/>
    </xf>
    <xf numFmtId="49" fontId="12" fillId="2" borderId="1" xfId="0" applyNumberFormat="1" applyFont="1" applyFill="1" applyBorder="1" applyAlignment="1" applyProtection="1">
      <alignment vertical="center"/>
    </xf>
    <xf numFmtId="49" fontId="2" fillId="0" borderId="1" xfId="0" applyNumberFormat="1" applyFont="1" applyBorder="1" applyAlignment="1" applyProtection="1">
      <alignment vertical="center"/>
      <protection locked="0"/>
    </xf>
    <xf numFmtId="0" fontId="9" fillId="2" borderId="2" xfId="0" applyNumberFormat="1" applyFont="1" applyFill="1" applyBorder="1" applyAlignment="1">
      <alignment vertical="center" wrapText="1"/>
    </xf>
    <xf numFmtId="49" fontId="9" fillId="6" borderId="1" xfId="0" applyNumberFormat="1" applyFont="1" applyFill="1" applyBorder="1" applyAlignment="1" applyProtection="1">
      <alignment vertical="center" wrapText="1"/>
    </xf>
    <xf numFmtId="49" fontId="58" fillId="0" borderId="7" xfId="0" applyNumberFormat="1" applyFont="1" applyFill="1" applyBorder="1" applyAlignment="1">
      <alignment horizontal="right" vertical="center" wrapText="1"/>
    </xf>
    <xf numFmtId="164" fontId="6" fillId="2" borderId="1" xfId="1" applyNumberFormat="1" applyFont="1" applyFill="1" applyBorder="1" applyAlignment="1" applyProtection="1">
      <alignment horizontal="left"/>
      <protection locked="0"/>
    </xf>
    <xf numFmtId="164" fontId="30" fillId="2" borderId="1" xfId="1" applyNumberFormat="1" applyFont="1" applyFill="1" applyBorder="1" applyAlignment="1" applyProtection="1">
      <alignment horizontal="left"/>
      <protection locked="0"/>
    </xf>
    <xf numFmtId="164" fontId="30" fillId="0" borderId="1" xfId="1" applyNumberFormat="1" applyFont="1" applyFill="1" applyBorder="1" applyAlignment="1" applyProtection="1">
      <alignment horizontal="left"/>
      <protection locked="0"/>
    </xf>
    <xf numFmtId="49" fontId="9" fillId="0" borderId="11" xfId="0" applyNumberFormat="1"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49" fontId="9" fillId="0" borderId="5" xfId="0" applyNumberFormat="1" applyFont="1" applyFill="1" applyBorder="1" applyAlignment="1">
      <alignment horizontal="center" vertical="center" wrapText="1"/>
    </xf>
    <xf numFmtId="49" fontId="9" fillId="0" borderId="4" xfId="0" applyNumberFormat="1" applyFont="1" applyFill="1" applyBorder="1" applyAlignment="1">
      <alignment horizontal="center" vertical="center" wrapText="1"/>
    </xf>
  </cellXfs>
  <cellStyles count="5">
    <cellStyle name="Comma" xfId="1" builtinId="3"/>
    <cellStyle name="Normal" xfId="0" builtinId="0"/>
    <cellStyle name="Normal 2 2" xfId="2"/>
    <cellStyle name="Normal_Sheet1" xfId="3"/>
    <cellStyle name="Percent" xfId="4"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6301"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2"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3"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4"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5"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6306" name="Text Box 1"/>
        <xdr:cNvSpPr txBox="1">
          <a:spLocks noChangeArrowheads="1"/>
        </xdr:cNvSpPr>
      </xdr:nvSpPr>
      <xdr:spPr bwMode="auto">
        <a:xfrm>
          <a:off x="3190875" y="828675"/>
          <a:ext cx="85725" cy="3810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619125</xdr:colOff>
      <xdr:row>0</xdr:row>
      <xdr:rowOff>0</xdr:rowOff>
    </xdr:from>
    <xdr:to>
      <xdr:col>4</xdr:col>
      <xdr:colOff>619125</xdr:colOff>
      <xdr:row>0</xdr:row>
      <xdr:rowOff>0</xdr:rowOff>
    </xdr:to>
    <xdr:sp macro="" textlink="">
      <xdr:nvSpPr>
        <xdr:cNvPr id="91050" name="Line 1"/>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twoCellAnchor>
    <xdr:from>
      <xdr:col>4</xdr:col>
      <xdr:colOff>619125</xdr:colOff>
      <xdr:row>0</xdr:row>
      <xdr:rowOff>0</xdr:rowOff>
    </xdr:from>
    <xdr:to>
      <xdr:col>4</xdr:col>
      <xdr:colOff>619125</xdr:colOff>
      <xdr:row>0</xdr:row>
      <xdr:rowOff>0</xdr:rowOff>
    </xdr:to>
    <xdr:sp macro="" textlink="">
      <xdr:nvSpPr>
        <xdr:cNvPr id="91051" name="Line 2"/>
        <xdr:cNvSpPr>
          <a:spLocks noChangeShapeType="1"/>
        </xdr:cNvSpPr>
      </xdr:nvSpPr>
      <xdr:spPr bwMode="auto">
        <a:xfrm>
          <a:off x="7419975" y="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35052</xdr:rowOff>
    </xdr:to>
    <xdr:sp macro="" textlink="">
      <xdr:nvSpPr>
        <xdr:cNvPr id="99055" name="Text Box 1"/>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6" name="Text Box 1"/>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35052</xdr:rowOff>
    </xdr:to>
    <xdr:sp macro="" textlink="">
      <xdr:nvSpPr>
        <xdr:cNvPr id="99057" name="Text Box 1"/>
        <xdr:cNvSpPr txBox="1">
          <a:spLocks noChangeArrowheads="1"/>
        </xdr:cNvSpPr>
      </xdr:nvSpPr>
      <xdr:spPr bwMode="auto">
        <a:xfrm>
          <a:off x="2647950" y="828675"/>
          <a:ext cx="85725" cy="38100"/>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2</xdr:row>
      <xdr:rowOff>57150</xdr:rowOff>
    </xdr:to>
    <xdr:sp macro="" textlink="">
      <xdr:nvSpPr>
        <xdr:cNvPr id="115806" name="Text Box 1"/>
        <xdr:cNvSpPr txBox="1">
          <a:spLocks noChangeArrowheads="1"/>
        </xdr:cNvSpPr>
      </xdr:nvSpPr>
      <xdr:spPr bwMode="auto">
        <a:xfrm>
          <a:off x="3162300" y="847725"/>
          <a:ext cx="85725" cy="2571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5807" name="Text Box 1"/>
        <xdr:cNvSpPr txBox="1">
          <a:spLocks noChangeArrowheads="1"/>
        </xdr:cNvSpPr>
      </xdr:nvSpPr>
      <xdr:spPr bwMode="auto">
        <a:xfrm>
          <a:off x="3162300" y="847725"/>
          <a:ext cx="85725" cy="2571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5808" name="Text Box 1"/>
        <xdr:cNvSpPr txBox="1">
          <a:spLocks noChangeArrowheads="1"/>
        </xdr:cNvSpPr>
      </xdr:nvSpPr>
      <xdr:spPr bwMode="auto">
        <a:xfrm>
          <a:off x="3162300" y="847725"/>
          <a:ext cx="85725" cy="25717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619125</xdr:colOff>
      <xdr:row>0</xdr:row>
      <xdr:rowOff>0</xdr:rowOff>
    </xdr:from>
    <xdr:to>
      <xdr:col>4</xdr:col>
      <xdr:colOff>619125</xdr:colOff>
      <xdr:row>0</xdr:row>
      <xdr:rowOff>0</xdr:rowOff>
    </xdr:to>
    <xdr:sp macro="" textlink="">
      <xdr:nvSpPr>
        <xdr:cNvPr id="116793" name="Line 1"/>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twoCellAnchor>
    <xdr:from>
      <xdr:col>4</xdr:col>
      <xdr:colOff>619125</xdr:colOff>
      <xdr:row>0</xdr:row>
      <xdr:rowOff>0</xdr:rowOff>
    </xdr:from>
    <xdr:to>
      <xdr:col>4</xdr:col>
      <xdr:colOff>619125</xdr:colOff>
      <xdr:row>0</xdr:row>
      <xdr:rowOff>0</xdr:rowOff>
    </xdr:to>
    <xdr:sp macro="" textlink="">
      <xdr:nvSpPr>
        <xdr:cNvPr id="116794" name="Line 2"/>
        <xdr:cNvSpPr>
          <a:spLocks noChangeShapeType="1"/>
        </xdr:cNvSpPr>
      </xdr:nvSpPr>
      <xdr:spPr bwMode="auto">
        <a:xfrm>
          <a:off x="8191500" y="0"/>
          <a:ext cx="0" cy="0"/>
        </a:xfrm>
        <a:prstGeom prst="line">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0052" name="Text Box 1"/>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0053" name="Text Box 1"/>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0054" name="Text Box 1"/>
        <xdr:cNvSpPr txBox="1">
          <a:spLocks noChangeArrowheads="1"/>
        </xdr:cNvSpPr>
      </xdr:nvSpPr>
      <xdr:spPr bwMode="auto">
        <a:xfrm>
          <a:off x="3057525" y="828675"/>
          <a:ext cx="85725" cy="38100"/>
        </a:xfrm>
        <a:prstGeom prst="rect">
          <a:avLst/>
        </a:prstGeom>
        <a:noFill/>
        <a:ln w="9525">
          <a:no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8934" name="Text Box 1"/>
        <xdr:cNvSpPr txBox="1">
          <a:spLocks noChangeArrowheads="1"/>
        </xdr:cNvSpPr>
      </xdr:nvSpPr>
      <xdr:spPr bwMode="auto">
        <a:xfrm>
          <a:off x="2219325" y="80962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8935" name="Text Box 1"/>
        <xdr:cNvSpPr txBox="1">
          <a:spLocks noChangeArrowheads="1"/>
        </xdr:cNvSpPr>
      </xdr:nvSpPr>
      <xdr:spPr bwMode="auto">
        <a:xfrm>
          <a:off x="2219325" y="80962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8936" name="Text Box 1"/>
        <xdr:cNvSpPr txBox="1">
          <a:spLocks noChangeArrowheads="1"/>
        </xdr:cNvSpPr>
      </xdr:nvSpPr>
      <xdr:spPr bwMode="auto">
        <a:xfrm>
          <a:off x="2219325" y="80962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08937" name="Text Box 1"/>
        <xdr:cNvSpPr txBox="1">
          <a:spLocks noChangeArrowheads="1"/>
        </xdr:cNvSpPr>
      </xdr:nvSpPr>
      <xdr:spPr bwMode="auto">
        <a:xfrm>
          <a:off x="2219325" y="809625"/>
          <a:ext cx="85725" cy="27622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08938" name="Text Box 1"/>
        <xdr:cNvSpPr txBox="1">
          <a:spLocks noChangeArrowheads="1"/>
        </xdr:cNvSpPr>
      </xdr:nvSpPr>
      <xdr:spPr bwMode="auto">
        <a:xfrm>
          <a:off x="2219325" y="809625"/>
          <a:ext cx="85725" cy="27622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08939" name="Text Box 1"/>
        <xdr:cNvSpPr txBox="1">
          <a:spLocks noChangeArrowheads="1"/>
        </xdr:cNvSpPr>
      </xdr:nvSpPr>
      <xdr:spPr bwMode="auto">
        <a:xfrm>
          <a:off x="2219325" y="809625"/>
          <a:ext cx="85725" cy="276225"/>
        </a:xfrm>
        <a:prstGeom prst="rect">
          <a:avLst/>
        </a:prstGeom>
        <a:noFill/>
        <a:ln w="9525">
          <a:no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07919"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7920"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7921"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7922"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7923"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07924" name="Text Box 1"/>
        <xdr:cNvSpPr txBox="1">
          <a:spLocks noChangeArrowheads="1"/>
        </xdr:cNvSpPr>
      </xdr:nvSpPr>
      <xdr:spPr bwMode="auto">
        <a:xfrm>
          <a:off x="3181350" y="828675"/>
          <a:ext cx="85725" cy="38100"/>
        </a:xfrm>
        <a:prstGeom prst="rect">
          <a:avLst/>
        </a:prstGeom>
        <a:noFill/>
        <a:ln w="9525">
          <a:no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1</xdr:row>
      <xdr:rowOff>38100</xdr:rowOff>
    </xdr:to>
    <xdr:sp macro="" textlink="">
      <xdr:nvSpPr>
        <xdr:cNvPr id="117930" name="Text Box 1"/>
        <xdr:cNvSpPr txBox="1">
          <a:spLocks noChangeArrowheads="1"/>
        </xdr:cNvSpPr>
      </xdr:nvSpPr>
      <xdr:spPr bwMode="auto">
        <a:xfrm>
          <a:off x="2438400" y="819150"/>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17931" name="Text Box 1"/>
        <xdr:cNvSpPr txBox="1">
          <a:spLocks noChangeArrowheads="1"/>
        </xdr:cNvSpPr>
      </xdr:nvSpPr>
      <xdr:spPr bwMode="auto">
        <a:xfrm>
          <a:off x="2438400" y="819150"/>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1</xdr:row>
      <xdr:rowOff>38100</xdr:rowOff>
    </xdr:to>
    <xdr:sp macro="" textlink="">
      <xdr:nvSpPr>
        <xdr:cNvPr id="117932" name="Text Box 1"/>
        <xdr:cNvSpPr txBox="1">
          <a:spLocks noChangeArrowheads="1"/>
        </xdr:cNvSpPr>
      </xdr:nvSpPr>
      <xdr:spPr bwMode="auto">
        <a:xfrm>
          <a:off x="2438400" y="819150"/>
          <a:ext cx="85725" cy="3810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7933" name="Text Box 1"/>
        <xdr:cNvSpPr txBox="1">
          <a:spLocks noChangeArrowheads="1"/>
        </xdr:cNvSpPr>
      </xdr:nvSpPr>
      <xdr:spPr bwMode="auto">
        <a:xfrm>
          <a:off x="2438400" y="819150"/>
          <a:ext cx="85725" cy="28575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7934" name="Text Box 1"/>
        <xdr:cNvSpPr txBox="1">
          <a:spLocks noChangeArrowheads="1"/>
        </xdr:cNvSpPr>
      </xdr:nvSpPr>
      <xdr:spPr bwMode="auto">
        <a:xfrm>
          <a:off x="2438400" y="819150"/>
          <a:ext cx="85725" cy="285750"/>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7935" name="Text Box 1"/>
        <xdr:cNvSpPr txBox="1">
          <a:spLocks noChangeArrowheads="1"/>
        </xdr:cNvSpPr>
      </xdr:nvSpPr>
      <xdr:spPr bwMode="auto">
        <a:xfrm>
          <a:off x="2438400" y="819150"/>
          <a:ext cx="85725" cy="285750"/>
        </a:xfrm>
        <a:prstGeom prst="rect">
          <a:avLst/>
        </a:prstGeom>
        <a:noFill/>
        <a:ln w="9525">
          <a:no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85725</xdr:colOff>
      <xdr:row>1</xdr:row>
      <xdr:rowOff>38100</xdr:rowOff>
    </xdr:to>
    <xdr:sp macro="" textlink="">
      <xdr:nvSpPr>
        <xdr:cNvPr id="102085" name="Text Box 1"/>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6" name="Text Box 1"/>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twoCellAnchor editAs="oneCell">
    <xdr:from>
      <xdr:col>3</xdr:col>
      <xdr:colOff>0</xdr:colOff>
      <xdr:row>1</xdr:row>
      <xdr:rowOff>0</xdr:rowOff>
    </xdr:from>
    <xdr:to>
      <xdr:col>3</xdr:col>
      <xdr:colOff>85725</xdr:colOff>
      <xdr:row>1</xdr:row>
      <xdr:rowOff>38100</xdr:rowOff>
    </xdr:to>
    <xdr:sp macro="" textlink="">
      <xdr:nvSpPr>
        <xdr:cNvPr id="102087" name="Text Box 1"/>
        <xdr:cNvSpPr txBox="1">
          <a:spLocks noChangeArrowheads="1"/>
        </xdr:cNvSpPr>
      </xdr:nvSpPr>
      <xdr:spPr bwMode="auto">
        <a:xfrm>
          <a:off x="1924050" y="1047750"/>
          <a:ext cx="85725" cy="38100"/>
        </a:xfrm>
        <a:prstGeom prst="rect">
          <a:avLst/>
        </a:prstGeom>
        <a:noFill/>
        <a:ln w="9525">
          <a:no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85725</xdr:colOff>
      <xdr:row>2</xdr:row>
      <xdr:rowOff>19050</xdr:rowOff>
    </xdr:to>
    <xdr:sp macro="" textlink="">
      <xdr:nvSpPr>
        <xdr:cNvPr id="118951" name="Text Box 1"/>
        <xdr:cNvSpPr txBox="1">
          <a:spLocks noChangeArrowheads="1"/>
        </xdr:cNvSpPr>
      </xdr:nvSpPr>
      <xdr:spPr bwMode="auto">
        <a:xfrm>
          <a:off x="2419350" y="847725"/>
          <a:ext cx="85725" cy="2571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19050</xdr:rowOff>
    </xdr:to>
    <xdr:sp macro="" textlink="">
      <xdr:nvSpPr>
        <xdr:cNvPr id="118952" name="Text Box 1"/>
        <xdr:cNvSpPr txBox="1">
          <a:spLocks noChangeArrowheads="1"/>
        </xdr:cNvSpPr>
      </xdr:nvSpPr>
      <xdr:spPr bwMode="auto">
        <a:xfrm>
          <a:off x="2419350" y="847725"/>
          <a:ext cx="85725" cy="2571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19050</xdr:rowOff>
    </xdr:to>
    <xdr:sp macro="" textlink="">
      <xdr:nvSpPr>
        <xdr:cNvPr id="118953" name="Text Box 1"/>
        <xdr:cNvSpPr txBox="1">
          <a:spLocks noChangeArrowheads="1"/>
        </xdr:cNvSpPr>
      </xdr:nvSpPr>
      <xdr:spPr bwMode="auto">
        <a:xfrm>
          <a:off x="2419350" y="847725"/>
          <a:ext cx="85725" cy="2571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8954" name="Text Box 1"/>
        <xdr:cNvSpPr txBox="1">
          <a:spLocks noChangeArrowheads="1"/>
        </xdr:cNvSpPr>
      </xdr:nvSpPr>
      <xdr:spPr bwMode="auto">
        <a:xfrm>
          <a:off x="2419350" y="847725"/>
          <a:ext cx="85725" cy="2952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8955" name="Text Box 1"/>
        <xdr:cNvSpPr txBox="1">
          <a:spLocks noChangeArrowheads="1"/>
        </xdr:cNvSpPr>
      </xdr:nvSpPr>
      <xdr:spPr bwMode="auto">
        <a:xfrm>
          <a:off x="2419350" y="847725"/>
          <a:ext cx="85725" cy="295275"/>
        </a:xfrm>
        <a:prstGeom prst="rect">
          <a:avLst/>
        </a:prstGeom>
        <a:noFill/>
        <a:ln w="9525">
          <a:noFill/>
          <a:miter lim="800000"/>
          <a:headEnd/>
          <a:tailEnd/>
        </a:ln>
      </xdr:spPr>
    </xdr:sp>
    <xdr:clientData/>
  </xdr:twoCellAnchor>
  <xdr:twoCellAnchor editAs="oneCell">
    <xdr:from>
      <xdr:col>4</xdr:col>
      <xdr:colOff>0</xdr:colOff>
      <xdr:row>1</xdr:row>
      <xdr:rowOff>0</xdr:rowOff>
    </xdr:from>
    <xdr:to>
      <xdr:col>4</xdr:col>
      <xdr:colOff>85725</xdr:colOff>
      <xdr:row>2</xdr:row>
      <xdr:rowOff>57150</xdr:rowOff>
    </xdr:to>
    <xdr:sp macro="" textlink="">
      <xdr:nvSpPr>
        <xdr:cNvPr id="118956" name="Text Box 1"/>
        <xdr:cNvSpPr txBox="1">
          <a:spLocks noChangeArrowheads="1"/>
        </xdr:cNvSpPr>
      </xdr:nvSpPr>
      <xdr:spPr bwMode="auto">
        <a:xfrm>
          <a:off x="2419350" y="847725"/>
          <a:ext cx="85725" cy="295275"/>
        </a:xfrm>
        <a:prstGeom prst="rect">
          <a:avLst/>
        </a:prstGeom>
        <a:noFill/>
        <a:ln w="9525">
          <a:no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0</xdr:colOff>
      <xdr:row>1</xdr:row>
      <xdr:rowOff>0</xdr:rowOff>
    </xdr:from>
    <xdr:to>
      <xdr:col>6</xdr:col>
      <xdr:colOff>85725</xdr:colOff>
      <xdr:row>1</xdr:row>
      <xdr:rowOff>35052</xdr:rowOff>
    </xdr:to>
    <xdr:sp macro="" textlink="">
      <xdr:nvSpPr>
        <xdr:cNvPr id="109619" name="Text Box 1"/>
        <xdr:cNvSpPr txBox="1">
          <a:spLocks noChangeArrowheads="1"/>
        </xdr:cNvSpPr>
      </xdr:nvSpPr>
      <xdr:spPr bwMode="auto">
        <a:xfrm>
          <a:off x="2638425" y="790575"/>
          <a:ext cx="85725" cy="38100"/>
        </a:xfrm>
        <a:prstGeom prst="rect">
          <a:avLst/>
        </a:prstGeom>
        <a:noFill/>
        <a:ln w="9525">
          <a:no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3</xdr:col>
      <xdr:colOff>85725</xdr:colOff>
      <xdr:row>4</xdr:row>
      <xdr:rowOff>35052</xdr:rowOff>
    </xdr:to>
    <xdr:sp macro="" textlink="">
      <xdr:nvSpPr>
        <xdr:cNvPr id="2" name="Text Box 1"/>
        <xdr:cNvSpPr txBox="1">
          <a:spLocks noChangeArrowheads="1"/>
        </xdr:cNvSpPr>
      </xdr:nvSpPr>
      <xdr:spPr bwMode="auto">
        <a:xfrm>
          <a:off x="2809875" y="828675"/>
          <a:ext cx="85725" cy="35052"/>
        </a:xfrm>
        <a:prstGeom prst="rect">
          <a:avLst/>
        </a:prstGeom>
        <a:noFill/>
        <a:ln w="9525">
          <a:noFill/>
          <a:miter lim="800000"/>
          <a:headEnd/>
          <a:tailEnd/>
        </a:ln>
      </xdr:spPr>
    </xdr:sp>
    <xdr:clientData/>
  </xdr:twoCellAnchor>
  <xdr:twoCellAnchor editAs="oneCell">
    <xdr:from>
      <xdr:col>3</xdr:col>
      <xdr:colOff>0</xdr:colOff>
      <xdr:row>4</xdr:row>
      <xdr:rowOff>0</xdr:rowOff>
    </xdr:from>
    <xdr:to>
      <xdr:col>3</xdr:col>
      <xdr:colOff>85725</xdr:colOff>
      <xdr:row>4</xdr:row>
      <xdr:rowOff>35052</xdr:rowOff>
    </xdr:to>
    <xdr:sp macro="" textlink="">
      <xdr:nvSpPr>
        <xdr:cNvPr id="3" name="Text Box 1"/>
        <xdr:cNvSpPr txBox="1">
          <a:spLocks noChangeArrowheads="1"/>
        </xdr:cNvSpPr>
      </xdr:nvSpPr>
      <xdr:spPr bwMode="auto">
        <a:xfrm>
          <a:off x="2809875" y="828675"/>
          <a:ext cx="85725" cy="35052"/>
        </a:xfrm>
        <a:prstGeom prst="rect">
          <a:avLst/>
        </a:prstGeom>
        <a:noFill/>
        <a:ln w="9525">
          <a:noFill/>
          <a:miter lim="800000"/>
          <a:headEnd/>
          <a:tailEnd/>
        </a:ln>
      </xdr:spPr>
    </xdr:sp>
    <xdr:clientData/>
  </xdr:twoCellAnchor>
  <xdr:twoCellAnchor editAs="oneCell">
    <xdr:from>
      <xdr:col>3</xdr:col>
      <xdr:colOff>0</xdr:colOff>
      <xdr:row>4</xdr:row>
      <xdr:rowOff>0</xdr:rowOff>
    </xdr:from>
    <xdr:to>
      <xdr:col>3</xdr:col>
      <xdr:colOff>85725</xdr:colOff>
      <xdr:row>4</xdr:row>
      <xdr:rowOff>35052</xdr:rowOff>
    </xdr:to>
    <xdr:sp macro="" textlink="">
      <xdr:nvSpPr>
        <xdr:cNvPr id="4" name="Text Box 1"/>
        <xdr:cNvSpPr txBox="1">
          <a:spLocks noChangeArrowheads="1"/>
        </xdr:cNvSpPr>
      </xdr:nvSpPr>
      <xdr:spPr bwMode="auto">
        <a:xfrm>
          <a:off x="2809875" y="828675"/>
          <a:ext cx="85725" cy="35052"/>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259;m%202022/02.%20Xay%20dung%20van%20ban%202022/II.%20Xay%20dung%20TTTK%20moi/20.%20TTTK%20moi/Bieu%20mau%20thong%20ke%2024_9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
      <sheetName val="01VCĐ"/>
      <sheetName val="02VTYC"/>
      <sheetName val="PT01,02"/>
      <sheetName val="03TCĐ"/>
      <sheetName val="04TTYC"/>
      <sheetName val="02 (bỏ)"/>
      <sheetName val="PT03,04"/>
      <sheetName val="05VNSNN"/>
      <sheetName val="06TNSNN"/>
      <sheetName val="03 (bỏ)"/>
      <sheetName val="07TV"/>
      <sheetName val="04 (bỏ)"/>
      <sheetName val="08TT"/>
      <sheetName val="05 (bỏ)"/>
      <sheetName val="09TNKTC"/>
      <sheetName val="10TNKTĐTV"/>
      <sheetName val="11TDNH"/>
      <sheetName val="12MG"/>
      <sheetName val="13CCBĐ"/>
      <sheetName val="14KNTC"/>
      <sheetName val="15TCD"/>
      <sheetName val="16GSKS"/>
      <sheetName val="17BTNN"/>
      <sheetName val="18TDAHC"/>
      <sheetName val="19VC"/>
      <sheetName val="20PTTG"/>
      <sheetName val="PLChuaDieuKien"/>
    </sheetNames>
    <sheetDataSet>
      <sheetData sheetId="0">
        <row r="2">
          <cell r="C2" t="str">
            <v xml:space="preserve">Đơn vị  báo cáo: 
Đơn vị nhận báo cáo: </v>
          </cell>
        </row>
        <row r="3">
          <cell r="C3" t="str">
            <v>Nguyễn Văn A</v>
          </cell>
        </row>
        <row r="4">
          <cell r="C4" t="str">
            <v>Tỉnh, thành phố A, ngày...tháng...năm 20…</v>
          </cell>
        </row>
        <row r="5">
          <cell r="C5" t="str">
            <v>CỤC TRƯỞNG</v>
          </cell>
        </row>
        <row r="6">
          <cell r="C6" t="str">
            <v>Nguyễn Thị B</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view="pageBreakPreview" zoomScale="130" zoomScaleSheetLayoutView="130" workbookViewId="0">
      <selection activeCell="A9" sqref="A9:C9"/>
    </sheetView>
  </sheetViews>
  <sheetFormatPr defaultRowHeight="15.75"/>
  <cols>
    <col min="1" max="1" width="8.875" customWidth="1"/>
    <col min="2" max="2" width="19" customWidth="1"/>
    <col min="3" max="3" width="51.5" customWidth="1"/>
    <col min="4" max="4" width="23.375" customWidth="1"/>
    <col min="5" max="5" width="20.25" customWidth="1"/>
  </cols>
  <sheetData>
    <row r="1" spans="1:3" ht="38.25" customHeight="1">
      <c r="A1" s="406" t="s">
        <v>261</v>
      </c>
      <c r="B1" s="406"/>
      <c r="C1" s="195" t="s">
        <v>263</v>
      </c>
    </row>
    <row r="2" spans="1:3" ht="48.75" customHeight="1">
      <c r="A2" s="407" t="s">
        <v>272</v>
      </c>
      <c r="B2" s="407"/>
      <c r="C2" s="178" t="s">
        <v>136</v>
      </c>
    </row>
    <row r="3" spans="1:3">
      <c r="A3" s="404" t="s">
        <v>267</v>
      </c>
      <c r="B3" s="175" t="s">
        <v>269</v>
      </c>
      <c r="C3" s="176" t="s">
        <v>262</v>
      </c>
    </row>
    <row r="4" spans="1:3">
      <c r="A4" s="404"/>
      <c r="B4" s="175" t="s">
        <v>268</v>
      </c>
      <c r="C4" s="177" t="s">
        <v>285</v>
      </c>
    </row>
    <row r="5" spans="1:3">
      <c r="A5" s="404"/>
      <c r="B5" s="175" t="s">
        <v>266</v>
      </c>
      <c r="C5" s="176" t="s">
        <v>273</v>
      </c>
    </row>
    <row r="6" spans="1:3">
      <c r="A6" s="405" t="s">
        <v>264</v>
      </c>
      <c r="B6" s="175" t="s">
        <v>270</v>
      </c>
      <c r="C6" s="176" t="s">
        <v>265</v>
      </c>
    </row>
    <row r="7" spans="1:3">
      <c r="A7" s="405"/>
      <c r="B7" s="175" t="s">
        <v>268</v>
      </c>
      <c r="C7" s="176" t="s">
        <v>286</v>
      </c>
    </row>
    <row r="8" spans="1:3" ht="21.75" customHeight="1">
      <c r="A8" s="408" t="s">
        <v>271</v>
      </c>
      <c r="B8" s="408"/>
      <c r="C8" s="176" t="s">
        <v>287</v>
      </c>
    </row>
    <row r="9" spans="1:3" ht="36" customHeight="1">
      <c r="A9" s="403" t="s">
        <v>281</v>
      </c>
      <c r="B9" s="403"/>
      <c r="C9" s="403"/>
    </row>
  </sheetData>
  <mergeCells count="6">
    <mergeCell ref="A9:C9"/>
    <mergeCell ref="A3:A5"/>
    <mergeCell ref="A6:A7"/>
    <mergeCell ref="A1:B1"/>
    <mergeCell ref="A2:B2"/>
    <mergeCell ref="A8:B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X42"/>
  <sheetViews>
    <sheetView view="pageBreakPreview" zoomScaleSheetLayoutView="100" workbookViewId="0">
      <selection activeCell="L2" sqref="L2"/>
    </sheetView>
  </sheetViews>
  <sheetFormatPr defaultRowHeight="15.75"/>
  <cols>
    <col min="1" max="1" width="4.25" style="150" customWidth="1"/>
    <col min="2" max="2" width="25.5" style="150" customWidth="1"/>
    <col min="3" max="3" width="6.625" style="150" customWidth="1"/>
    <col min="4" max="4" width="7.625" style="150" customWidth="1"/>
    <col min="5" max="5" width="8" style="167" customWidth="1"/>
    <col min="6" max="6" width="6.5" style="150" customWidth="1"/>
    <col min="7" max="7" width="5.75" style="150" customWidth="1"/>
    <col min="8" max="8" width="5.375" style="150" customWidth="1"/>
    <col min="9" max="9" width="7.75" style="150" customWidth="1"/>
    <col min="10" max="10" width="6.75" style="150" customWidth="1"/>
    <col min="11" max="11" width="6.625" style="150" customWidth="1"/>
    <col min="12" max="12" width="7.125" style="150" customWidth="1"/>
    <col min="13" max="13" width="6.375" style="150" customWidth="1"/>
    <col min="14" max="14" width="6.75" style="168" customWidth="1"/>
    <col min="15" max="15" width="5.625" style="168" customWidth="1"/>
    <col min="16" max="17" width="7" style="169" customWidth="1"/>
    <col min="18" max="18" width="7" style="168" customWidth="1"/>
    <col min="19" max="19" width="5.75" style="168" customWidth="1"/>
    <col min="20" max="20" width="7.5" style="168" customWidth="1"/>
    <col min="21" max="21" width="7" style="168" customWidth="1"/>
    <col min="22" max="22" width="7.5" style="168" customWidth="1"/>
    <col min="23" max="23" width="8.125" style="168" customWidth="1"/>
    <col min="24" max="24" width="6.25" style="168" customWidth="1"/>
    <col min="25" max="16384" width="9" style="150"/>
  </cols>
  <sheetData>
    <row r="1" spans="1:24" ht="65.25" customHeight="1">
      <c r="A1" s="707" t="s">
        <v>297</v>
      </c>
      <c r="B1" s="707"/>
      <c r="C1" s="707"/>
      <c r="D1" s="707"/>
      <c r="E1" s="429" t="s">
        <v>276</v>
      </c>
      <c r="F1" s="429"/>
      <c r="G1" s="429"/>
      <c r="H1" s="429"/>
      <c r="I1" s="429"/>
      <c r="J1" s="429"/>
      <c r="K1" s="429"/>
      <c r="L1" s="429"/>
      <c r="M1" s="429"/>
      <c r="N1" s="429"/>
      <c r="O1" s="429"/>
      <c r="P1" s="429"/>
      <c r="Q1" s="429"/>
      <c r="R1" s="428" t="str">
        <f>TT!C2</f>
        <v xml:space="preserve">Đơn vị  báo cáo: 
Đơn vị nhận báo cáo: </v>
      </c>
      <c r="S1" s="428"/>
      <c r="T1" s="428"/>
      <c r="U1" s="428"/>
      <c r="V1" s="428"/>
      <c r="W1" s="428"/>
      <c r="X1" s="428"/>
    </row>
    <row r="2" spans="1:24" ht="17.25" customHeight="1">
      <c r="A2" s="151"/>
      <c r="B2" s="152"/>
      <c r="C2" s="152"/>
      <c r="D2" s="152"/>
      <c r="E2" s="153"/>
      <c r="F2" s="153"/>
      <c r="G2" s="153"/>
      <c r="H2" s="153"/>
      <c r="J2" s="708"/>
      <c r="K2" s="709"/>
      <c r="L2" s="709"/>
      <c r="M2" s="709"/>
      <c r="N2" s="154"/>
      <c r="O2" s="433" t="s">
        <v>150</v>
      </c>
      <c r="P2" s="433"/>
      <c r="Q2" s="433"/>
      <c r="R2" s="433"/>
      <c r="S2" s="433"/>
      <c r="T2" s="433"/>
      <c r="U2" s="433"/>
      <c r="V2" s="433"/>
      <c r="W2" s="433"/>
      <c r="X2" s="433"/>
    </row>
    <row r="3" spans="1:24" s="155" customFormat="1" ht="15.75" customHeight="1">
      <c r="A3" s="410" t="s">
        <v>122</v>
      </c>
      <c r="B3" s="410" t="s">
        <v>143</v>
      </c>
      <c r="C3" s="410" t="s">
        <v>149</v>
      </c>
      <c r="D3" s="413" t="s">
        <v>120</v>
      </c>
      <c r="E3" s="409" t="s">
        <v>4</v>
      </c>
      <c r="F3" s="409"/>
      <c r="G3" s="409" t="s">
        <v>36</v>
      </c>
      <c r="H3" s="416" t="s">
        <v>148</v>
      </c>
      <c r="I3" s="409" t="s">
        <v>37</v>
      </c>
      <c r="J3" s="409" t="s">
        <v>4</v>
      </c>
      <c r="K3" s="409"/>
      <c r="L3" s="409"/>
      <c r="M3" s="409"/>
      <c r="N3" s="409"/>
      <c r="O3" s="409"/>
      <c r="P3" s="409"/>
      <c r="Q3" s="409"/>
      <c r="R3" s="409"/>
      <c r="S3" s="409"/>
      <c r="T3" s="409"/>
      <c r="U3" s="409"/>
      <c r="V3" s="409"/>
      <c r="W3" s="430" t="s">
        <v>96</v>
      </c>
      <c r="X3" s="413" t="s">
        <v>146</v>
      </c>
    </row>
    <row r="4" spans="1:24" s="156" customFormat="1" ht="15.75" customHeight="1">
      <c r="A4" s="411"/>
      <c r="B4" s="411"/>
      <c r="C4" s="411"/>
      <c r="D4" s="414"/>
      <c r="E4" s="409" t="s">
        <v>123</v>
      </c>
      <c r="F4" s="409" t="s">
        <v>59</v>
      </c>
      <c r="G4" s="409"/>
      <c r="H4" s="416"/>
      <c r="I4" s="409"/>
      <c r="J4" s="409" t="s">
        <v>58</v>
      </c>
      <c r="K4" s="409" t="s">
        <v>4</v>
      </c>
      <c r="L4" s="409"/>
      <c r="M4" s="409"/>
      <c r="N4" s="409"/>
      <c r="O4" s="409"/>
      <c r="P4" s="416" t="s">
        <v>125</v>
      </c>
      <c r="Q4" s="409" t="s">
        <v>299</v>
      </c>
      <c r="R4" s="409"/>
      <c r="S4" s="416" t="s">
        <v>78</v>
      </c>
      <c r="T4" s="416" t="s">
        <v>302</v>
      </c>
      <c r="U4" s="416" t="s">
        <v>303</v>
      </c>
      <c r="V4" s="416" t="s">
        <v>304</v>
      </c>
      <c r="W4" s="431"/>
      <c r="X4" s="414"/>
    </row>
    <row r="5" spans="1:24" s="155" customFormat="1" ht="15.75" customHeight="1">
      <c r="A5" s="411"/>
      <c r="B5" s="411"/>
      <c r="C5" s="411"/>
      <c r="D5" s="414"/>
      <c r="E5" s="409"/>
      <c r="F5" s="409"/>
      <c r="G5" s="409"/>
      <c r="H5" s="416"/>
      <c r="I5" s="409"/>
      <c r="J5" s="409"/>
      <c r="K5" s="409" t="s">
        <v>89</v>
      </c>
      <c r="L5" s="409" t="s">
        <v>4</v>
      </c>
      <c r="M5" s="409"/>
      <c r="N5" s="409" t="s">
        <v>42</v>
      </c>
      <c r="O5" s="409" t="s">
        <v>46</v>
      </c>
      <c r="P5" s="416"/>
      <c r="Q5" s="409"/>
      <c r="R5" s="409"/>
      <c r="S5" s="416"/>
      <c r="T5" s="416"/>
      <c r="U5" s="416"/>
      <c r="V5" s="416"/>
      <c r="W5" s="431"/>
      <c r="X5" s="414"/>
    </row>
    <row r="6" spans="1:24" s="155" customFormat="1" ht="15.75" customHeight="1">
      <c r="A6" s="411"/>
      <c r="B6" s="411"/>
      <c r="C6" s="411"/>
      <c r="D6" s="414"/>
      <c r="E6" s="409"/>
      <c r="F6" s="409"/>
      <c r="G6" s="409"/>
      <c r="H6" s="416"/>
      <c r="I6" s="409"/>
      <c r="J6" s="409"/>
      <c r="K6" s="409"/>
      <c r="L6" s="409"/>
      <c r="M6" s="409"/>
      <c r="N6" s="409"/>
      <c r="O6" s="409"/>
      <c r="P6" s="416"/>
      <c r="Q6" s="416" t="s">
        <v>76</v>
      </c>
      <c r="R6" s="409" t="s">
        <v>421</v>
      </c>
      <c r="S6" s="416"/>
      <c r="T6" s="416"/>
      <c r="U6" s="416"/>
      <c r="V6" s="416"/>
      <c r="W6" s="431"/>
      <c r="X6" s="414"/>
    </row>
    <row r="7" spans="1:24" s="155" customFormat="1" ht="44.25" customHeight="1">
      <c r="A7" s="412"/>
      <c r="B7" s="412"/>
      <c r="C7" s="412"/>
      <c r="D7" s="415"/>
      <c r="E7" s="409"/>
      <c r="F7" s="409"/>
      <c r="G7" s="409"/>
      <c r="H7" s="416"/>
      <c r="I7" s="409"/>
      <c r="J7" s="409"/>
      <c r="K7" s="409"/>
      <c r="L7" s="397" t="s">
        <v>39</v>
      </c>
      <c r="M7" s="397" t="s">
        <v>124</v>
      </c>
      <c r="N7" s="409"/>
      <c r="O7" s="409"/>
      <c r="P7" s="416"/>
      <c r="Q7" s="416"/>
      <c r="R7" s="409"/>
      <c r="S7" s="416"/>
      <c r="T7" s="416"/>
      <c r="U7" s="416"/>
      <c r="V7" s="416"/>
      <c r="W7" s="432"/>
      <c r="X7" s="414"/>
    </row>
    <row r="8" spans="1:24" ht="14.25" customHeight="1">
      <c r="A8" s="423" t="s">
        <v>3</v>
      </c>
      <c r="B8" s="424"/>
      <c r="C8" s="186" t="s">
        <v>13</v>
      </c>
      <c r="D8" s="186" t="s">
        <v>14</v>
      </c>
      <c r="E8" s="186" t="s">
        <v>19</v>
      </c>
      <c r="F8" s="186" t="s">
        <v>22</v>
      </c>
      <c r="G8" s="186" t="s">
        <v>23</v>
      </c>
      <c r="H8" s="186" t="s">
        <v>24</v>
      </c>
      <c r="I8" s="186" t="s">
        <v>25</v>
      </c>
      <c r="J8" s="186" t="s">
        <v>26</v>
      </c>
      <c r="K8" s="186" t="s">
        <v>27</v>
      </c>
      <c r="L8" s="186" t="s">
        <v>29</v>
      </c>
      <c r="M8" s="186" t="s">
        <v>30</v>
      </c>
      <c r="N8" s="186" t="s">
        <v>97</v>
      </c>
      <c r="O8" s="186" t="s">
        <v>94</v>
      </c>
      <c r="P8" s="186" t="s">
        <v>98</v>
      </c>
      <c r="Q8" s="186" t="s">
        <v>99</v>
      </c>
      <c r="R8" s="186" t="s">
        <v>100</v>
      </c>
      <c r="S8" s="186" t="s">
        <v>104</v>
      </c>
      <c r="T8" s="186" t="s">
        <v>117</v>
      </c>
      <c r="U8" s="186" t="s">
        <v>119</v>
      </c>
      <c r="V8" s="186" t="s">
        <v>135</v>
      </c>
      <c r="W8" s="186" t="s">
        <v>300</v>
      </c>
      <c r="X8" s="186" t="s">
        <v>301</v>
      </c>
    </row>
    <row r="9" spans="1:24" ht="13.5" customHeight="1">
      <c r="A9" s="746"/>
      <c r="B9" s="746" t="s">
        <v>10</v>
      </c>
      <c r="C9" s="299">
        <f t="shared" ref="C9:P9" si="0">C10+C24</f>
        <v>0</v>
      </c>
      <c r="D9" s="299">
        <f t="shared" si="0"/>
        <v>0</v>
      </c>
      <c r="E9" s="299">
        <f t="shared" si="0"/>
        <v>0</v>
      </c>
      <c r="F9" s="299">
        <f t="shared" si="0"/>
        <v>0</v>
      </c>
      <c r="G9" s="299">
        <f t="shared" si="0"/>
        <v>0</v>
      </c>
      <c r="H9" s="299">
        <f t="shared" si="0"/>
        <v>0</v>
      </c>
      <c r="I9" s="299">
        <f t="shared" si="0"/>
        <v>0</v>
      </c>
      <c r="J9" s="299">
        <f t="shared" si="0"/>
        <v>0</v>
      </c>
      <c r="K9" s="299">
        <f t="shared" si="0"/>
        <v>0</v>
      </c>
      <c r="L9" s="299">
        <f t="shared" si="0"/>
        <v>0</v>
      </c>
      <c r="M9" s="299">
        <f t="shared" si="0"/>
        <v>0</v>
      </c>
      <c r="N9" s="299">
        <f t="shared" si="0"/>
        <v>0</v>
      </c>
      <c r="O9" s="299">
        <f t="shared" si="0"/>
        <v>0</v>
      </c>
      <c r="P9" s="299">
        <f t="shared" si="0"/>
        <v>0</v>
      </c>
      <c r="Q9" s="299">
        <f t="shared" ref="Q9" si="1">Q10+Q24</f>
        <v>0</v>
      </c>
      <c r="R9" s="299">
        <f t="shared" ref="R9" si="2">R10+R24</f>
        <v>0</v>
      </c>
      <c r="S9" s="299">
        <f t="shared" ref="S9" si="3">S10+S24</f>
        <v>0</v>
      </c>
      <c r="T9" s="299">
        <f t="shared" ref="T9" si="4">T10+T24</f>
        <v>0</v>
      </c>
      <c r="U9" s="299">
        <f t="shared" ref="U9" si="5">U10+U24</f>
        <v>0</v>
      </c>
      <c r="V9" s="299">
        <f t="shared" ref="V9" si="6">V10+V24</f>
        <v>0</v>
      </c>
      <c r="W9" s="299">
        <f t="shared" ref="W9:W37" si="7">SUM(N9:V9)</f>
        <v>0</v>
      </c>
      <c r="X9" s="194" t="str">
        <f t="shared" ref="X9:X14" si="8">IF(J9&lt;&gt;0,K9/J9,"")</f>
        <v/>
      </c>
    </row>
    <row r="10" spans="1:24" ht="13.5" customHeight="1">
      <c r="A10" s="157" t="s">
        <v>0</v>
      </c>
      <c r="B10" s="158" t="s">
        <v>84</v>
      </c>
      <c r="C10" s="299">
        <f t="shared" ref="C10:P10" si="9">SUM(C11:C23)</f>
        <v>0</v>
      </c>
      <c r="D10" s="299">
        <f t="shared" si="9"/>
        <v>0</v>
      </c>
      <c r="E10" s="299">
        <f t="shared" si="9"/>
        <v>0</v>
      </c>
      <c r="F10" s="299">
        <f t="shared" si="9"/>
        <v>0</v>
      </c>
      <c r="G10" s="299">
        <f t="shared" si="9"/>
        <v>0</v>
      </c>
      <c r="H10" s="299">
        <f t="shared" si="9"/>
        <v>0</v>
      </c>
      <c r="I10" s="299">
        <f t="shared" si="9"/>
        <v>0</v>
      </c>
      <c r="J10" s="299">
        <f t="shared" si="9"/>
        <v>0</v>
      </c>
      <c r="K10" s="299">
        <f t="shared" si="9"/>
        <v>0</v>
      </c>
      <c r="L10" s="299">
        <f t="shared" si="9"/>
        <v>0</v>
      </c>
      <c r="M10" s="299">
        <f t="shared" si="9"/>
        <v>0</v>
      </c>
      <c r="N10" s="299">
        <f t="shared" si="9"/>
        <v>0</v>
      </c>
      <c r="O10" s="299">
        <f t="shared" si="9"/>
        <v>0</v>
      </c>
      <c r="P10" s="299">
        <f t="shared" si="9"/>
        <v>0</v>
      </c>
      <c r="Q10" s="299">
        <f t="shared" ref="Q10" si="10">SUM(Q11:Q23)</f>
        <v>0</v>
      </c>
      <c r="R10" s="299">
        <f t="shared" ref="R10" si="11">SUM(R11:R23)</f>
        <v>0</v>
      </c>
      <c r="S10" s="299">
        <f t="shared" ref="S10" si="12">SUM(S11:S23)</f>
        <v>0</v>
      </c>
      <c r="T10" s="299">
        <f t="shared" ref="T10" si="13">SUM(T11:T23)</f>
        <v>0</v>
      </c>
      <c r="U10" s="299">
        <f t="shared" ref="U10" si="14">SUM(U11:U23)</f>
        <v>0</v>
      </c>
      <c r="V10" s="299">
        <f t="shared" ref="V10" si="15">SUM(V11:V23)</f>
        <v>0</v>
      </c>
      <c r="W10" s="299">
        <f t="shared" si="7"/>
        <v>0</v>
      </c>
      <c r="X10" s="194" t="str">
        <f t="shared" si="8"/>
        <v/>
      </c>
    </row>
    <row r="11" spans="1:24" ht="13.5" customHeight="1">
      <c r="A11" s="187" t="s">
        <v>13</v>
      </c>
      <c r="B11" s="188" t="s">
        <v>31</v>
      </c>
      <c r="C11" s="189"/>
      <c r="D11" s="299">
        <f>E11+F11</f>
        <v>0</v>
      </c>
      <c r="E11" s="190"/>
      <c r="F11" s="189"/>
      <c r="G11" s="189"/>
      <c r="H11" s="189"/>
      <c r="I11" s="299">
        <f>J11+K11+N11+O11</f>
        <v>0</v>
      </c>
      <c r="J11" s="299">
        <f>K11+N11+O11</f>
        <v>0</v>
      </c>
      <c r="K11" s="299">
        <f>L11+M11</f>
        <v>0</v>
      </c>
      <c r="L11" s="189"/>
      <c r="M11" s="189"/>
      <c r="N11" s="189"/>
      <c r="O11" s="189"/>
      <c r="P11" s="189"/>
      <c r="Q11" s="189"/>
      <c r="R11" s="189"/>
      <c r="S11" s="189"/>
      <c r="T11" s="189"/>
      <c r="U11" s="189"/>
      <c r="V11" s="189"/>
      <c r="W11" s="299">
        <f>SUM(N11:V11)</f>
        <v>0</v>
      </c>
      <c r="X11" s="194" t="str">
        <f t="shared" si="8"/>
        <v/>
      </c>
    </row>
    <row r="12" spans="1:24" ht="13.5" customHeight="1">
      <c r="A12" s="187" t="s">
        <v>14</v>
      </c>
      <c r="B12" s="191" t="s">
        <v>33</v>
      </c>
      <c r="C12" s="189"/>
      <c r="D12" s="299">
        <f t="shared" ref="D12:D23" si="16">E12+F12</f>
        <v>0</v>
      </c>
      <c r="E12" s="190"/>
      <c r="F12" s="189"/>
      <c r="G12" s="189"/>
      <c r="H12" s="189"/>
      <c r="I12" s="299">
        <f t="shared" ref="I12:I23" si="17">J12+K12+N12+O12</f>
        <v>0</v>
      </c>
      <c r="J12" s="299">
        <f t="shared" ref="J12:J23" si="18">K12+N12+O12</f>
        <v>0</v>
      </c>
      <c r="K12" s="299">
        <f t="shared" ref="K12:K22" si="19">L12+M12</f>
        <v>0</v>
      </c>
      <c r="L12" s="189"/>
      <c r="M12" s="189"/>
      <c r="N12" s="189"/>
      <c r="O12" s="189"/>
      <c r="P12" s="189"/>
      <c r="Q12" s="189"/>
      <c r="R12" s="189"/>
      <c r="S12" s="189"/>
      <c r="T12" s="189"/>
      <c r="U12" s="189"/>
      <c r="V12" s="189"/>
      <c r="W12" s="299">
        <f t="shared" si="7"/>
        <v>0</v>
      </c>
      <c r="X12" s="194" t="str">
        <f t="shared" si="8"/>
        <v/>
      </c>
    </row>
    <row r="13" spans="1:24">
      <c r="A13" s="187" t="s">
        <v>19</v>
      </c>
      <c r="B13" s="188" t="s">
        <v>407</v>
      </c>
      <c r="C13" s="189"/>
      <c r="D13" s="299">
        <f t="shared" si="16"/>
        <v>0</v>
      </c>
      <c r="E13" s="190"/>
      <c r="F13" s="189"/>
      <c r="G13" s="189"/>
      <c r="H13" s="189"/>
      <c r="I13" s="299">
        <f t="shared" si="17"/>
        <v>0</v>
      </c>
      <c r="J13" s="299">
        <f t="shared" si="18"/>
        <v>0</v>
      </c>
      <c r="K13" s="299">
        <f t="shared" si="19"/>
        <v>0</v>
      </c>
      <c r="L13" s="189"/>
      <c r="M13" s="189"/>
      <c r="N13" s="189"/>
      <c r="O13" s="189"/>
      <c r="P13" s="189"/>
      <c r="Q13" s="189"/>
      <c r="R13" s="189"/>
      <c r="S13" s="189"/>
      <c r="T13" s="189"/>
      <c r="U13" s="189"/>
      <c r="V13" s="189"/>
      <c r="W13" s="299">
        <f t="shared" si="7"/>
        <v>0</v>
      </c>
      <c r="X13" s="194" t="str">
        <f t="shared" si="8"/>
        <v/>
      </c>
    </row>
    <row r="14" spans="1:24" ht="17.25" customHeight="1">
      <c r="A14" s="187" t="s">
        <v>22</v>
      </c>
      <c r="B14" s="192" t="s">
        <v>130</v>
      </c>
      <c r="C14" s="189"/>
      <c r="D14" s="299">
        <f t="shared" si="16"/>
        <v>0</v>
      </c>
      <c r="E14" s="190"/>
      <c r="F14" s="189"/>
      <c r="G14" s="189"/>
      <c r="H14" s="189"/>
      <c r="I14" s="299">
        <f t="shared" si="17"/>
        <v>0</v>
      </c>
      <c r="J14" s="299">
        <f t="shared" si="18"/>
        <v>0</v>
      </c>
      <c r="K14" s="299">
        <f t="shared" si="19"/>
        <v>0</v>
      </c>
      <c r="L14" s="189"/>
      <c r="M14" s="189"/>
      <c r="N14" s="189"/>
      <c r="O14" s="189"/>
      <c r="P14" s="189"/>
      <c r="Q14" s="189"/>
      <c r="R14" s="189"/>
      <c r="S14" s="189"/>
      <c r="T14" s="189"/>
      <c r="U14" s="189"/>
      <c r="V14" s="189"/>
      <c r="W14" s="299">
        <f t="shared" si="7"/>
        <v>0</v>
      </c>
      <c r="X14" s="194" t="str">
        <f t="shared" si="8"/>
        <v/>
      </c>
    </row>
    <row r="15" spans="1:24" ht="17.25" customHeight="1">
      <c r="A15" s="187" t="s">
        <v>23</v>
      </c>
      <c r="B15" s="192" t="s">
        <v>298</v>
      </c>
      <c r="C15" s="189"/>
      <c r="D15" s="299">
        <f t="shared" si="16"/>
        <v>0</v>
      </c>
      <c r="E15" s="190"/>
      <c r="F15" s="189"/>
      <c r="G15" s="189"/>
      <c r="H15" s="189"/>
      <c r="I15" s="299">
        <f t="shared" si="17"/>
        <v>0</v>
      </c>
      <c r="J15" s="299">
        <f t="shared" si="18"/>
        <v>0</v>
      </c>
      <c r="K15" s="299">
        <f t="shared" si="19"/>
        <v>0</v>
      </c>
      <c r="L15" s="189"/>
      <c r="M15" s="189"/>
      <c r="N15" s="189"/>
      <c r="O15" s="189"/>
      <c r="P15" s="189"/>
      <c r="Q15" s="189"/>
      <c r="R15" s="189"/>
      <c r="S15" s="189"/>
      <c r="T15" s="189"/>
      <c r="U15" s="189"/>
      <c r="V15" s="189"/>
      <c r="W15" s="299">
        <f t="shared" si="7"/>
        <v>0</v>
      </c>
      <c r="X15" s="194"/>
    </row>
    <row r="16" spans="1:24" ht="13.5" customHeight="1">
      <c r="A16" s="187" t="s">
        <v>24</v>
      </c>
      <c r="B16" s="188" t="s">
        <v>114</v>
      </c>
      <c r="C16" s="189"/>
      <c r="D16" s="299">
        <f t="shared" si="16"/>
        <v>0</v>
      </c>
      <c r="E16" s="190"/>
      <c r="F16" s="189"/>
      <c r="G16" s="189"/>
      <c r="H16" s="189"/>
      <c r="I16" s="299">
        <f t="shared" si="17"/>
        <v>0</v>
      </c>
      <c r="J16" s="299">
        <f t="shared" si="18"/>
        <v>0</v>
      </c>
      <c r="K16" s="299">
        <f t="shared" si="19"/>
        <v>0</v>
      </c>
      <c r="L16" s="189"/>
      <c r="M16" s="189"/>
      <c r="N16" s="189"/>
      <c r="O16" s="189"/>
      <c r="P16" s="189"/>
      <c r="Q16" s="189"/>
      <c r="R16" s="189"/>
      <c r="S16" s="189"/>
      <c r="T16" s="189"/>
      <c r="U16" s="189"/>
      <c r="V16" s="189"/>
      <c r="W16" s="299">
        <f t="shared" si="7"/>
        <v>0</v>
      </c>
      <c r="X16" s="194" t="str">
        <f t="shared" ref="X16:X28" si="20">IF(J16&lt;&gt;0,K16/J16,"")</f>
        <v/>
      </c>
    </row>
    <row r="17" spans="1:24" ht="13.5" customHeight="1">
      <c r="A17" s="187" t="s">
        <v>25</v>
      </c>
      <c r="B17" s="188" t="s">
        <v>115</v>
      </c>
      <c r="C17" s="189"/>
      <c r="D17" s="299">
        <f t="shared" si="16"/>
        <v>0</v>
      </c>
      <c r="E17" s="190"/>
      <c r="F17" s="189"/>
      <c r="G17" s="189"/>
      <c r="H17" s="189"/>
      <c r="I17" s="299">
        <f t="shared" si="17"/>
        <v>0</v>
      </c>
      <c r="J17" s="299">
        <f t="shared" si="18"/>
        <v>0</v>
      </c>
      <c r="K17" s="299">
        <f t="shared" si="19"/>
        <v>0</v>
      </c>
      <c r="L17" s="189"/>
      <c r="M17" s="189"/>
      <c r="N17" s="189"/>
      <c r="O17" s="189"/>
      <c r="P17" s="189"/>
      <c r="Q17" s="189"/>
      <c r="R17" s="189"/>
      <c r="S17" s="189"/>
      <c r="T17" s="189"/>
      <c r="U17" s="189"/>
      <c r="V17" s="189"/>
      <c r="W17" s="299">
        <f t="shared" si="7"/>
        <v>0</v>
      </c>
      <c r="X17" s="194" t="str">
        <f t="shared" si="20"/>
        <v/>
      </c>
    </row>
    <row r="18" spans="1:24" ht="13.5" customHeight="1">
      <c r="A18" s="187" t="s">
        <v>26</v>
      </c>
      <c r="B18" s="188" t="s">
        <v>32</v>
      </c>
      <c r="C18" s="189"/>
      <c r="D18" s="299">
        <f t="shared" si="16"/>
        <v>0</v>
      </c>
      <c r="E18" s="190"/>
      <c r="F18" s="189"/>
      <c r="G18" s="189"/>
      <c r="H18" s="189"/>
      <c r="I18" s="299">
        <f t="shared" si="17"/>
        <v>0</v>
      </c>
      <c r="J18" s="299">
        <f t="shared" si="18"/>
        <v>0</v>
      </c>
      <c r="K18" s="299">
        <f t="shared" si="19"/>
        <v>0</v>
      </c>
      <c r="L18" s="189"/>
      <c r="M18" s="189"/>
      <c r="N18" s="189"/>
      <c r="O18" s="189"/>
      <c r="P18" s="189"/>
      <c r="Q18" s="189"/>
      <c r="R18" s="189"/>
      <c r="S18" s="189"/>
      <c r="T18" s="189"/>
      <c r="U18" s="189"/>
      <c r="V18" s="189"/>
      <c r="W18" s="299">
        <f t="shared" si="7"/>
        <v>0</v>
      </c>
      <c r="X18" s="194" t="str">
        <f t="shared" si="20"/>
        <v/>
      </c>
    </row>
    <row r="19" spans="1:24" ht="13.5" customHeight="1">
      <c r="A19" s="187" t="s">
        <v>27</v>
      </c>
      <c r="B19" s="188" t="s">
        <v>34</v>
      </c>
      <c r="C19" s="189"/>
      <c r="D19" s="299">
        <f t="shared" si="16"/>
        <v>0</v>
      </c>
      <c r="E19" s="190"/>
      <c r="F19" s="189"/>
      <c r="G19" s="189"/>
      <c r="H19" s="189"/>
      <c r="I19" s="299">
        <f t="shared" si="17"/>
        <v>0</v>
      </c>
      <c r="J19" s="299">
        <f t="shared" si="18"/>
        <v>0</v>
      </c>
      <c r="K19" s="299">
        <f t="shared" si="19"/>
        <v>0</v>
      </c>
      <c r="L19" s="189"/>
      <c r="M19" s="189"/>
      <c r="N19" s="189"/>
      <c r="O19" s="189"/>
      <c r="P19" s="189"/>
      <c r="Q19" s="189"/>
      <c r="R19" s="189"/>
      <c r="S19" s="189"/>
      <c r="T19" s="189"/>
      <c r="U19" s="189"/>
      <c r="V19" s="189"/>
      <c r="W19" s="299">
        <f t="shared" si="7"/>
        <v>0</v>
      </c>
      <c r="X19" s="194" t="str">
        <f t="shared" si="20"/>
        <v/>
      </c>
    </row>
    <row r="20" spans="1:24" ht="13.5" customHeight="1">
      <c r="A20" s="187" t="s">
        <v>29</v>
      </c>
      <c r="B20" s="188" t="s">
        <v>35</v>
      </c>
      <c r="C20" s="189"/>
      <c r="D20" s="299">
        <f t="shared" si="16"/>
        <v>0</v>
      </c>
      <c r="E20" s="190"/>
      <c r="F20" s="189"/>
      <c r="G20" s="189"/>
      <c r="H20" s="189"/>
      <c r="I20" s="299">
        <f t="shared" si="17"/>
        <v>0</v>
      </c>
      <c r="J20" s="299">
        <f t="shared" si="18"/>
        <v>0</v>
      </c>
      <c r="K20" s="299">
        <f t="shared" si="19"/>
        <v>0</v>
      </c>
      <c r="L20" s="189"/>
      <c r="M20" s="189"/>
      <c r="N20" s="189"/>
      <c r="O20" s="189"/>
      <c r="P20" s="189"/>
      <c r="Q20" s="189"/>
      <c r="R20" s="189"/>
      <c r="S20" s="189"/>
      <c r="T20" s="189"/>
      <c r="U20" s="189"/>
      <c r="V20" s="189"/>
      <c r="W20" s="299">
        <f t="shared" si="7"/>
        <v>0</v>
      </c>
      <c r="X20" s="194" t="str">
        <f t="shared" si="20"/>
        <v/>
      </c>
    </row>
    <row r="21" spans="1:24" ht="13.5" customHeight="1">
      <c r="A21" s="187" t="s">
        <v>30</v>
      </c>
      <c r="B21" s="188" t="s">
        <v>129</v>
      </c>
      <c r="C21" s="189"/>
      <c r="D21" s="299">
        <f t="shared" si="16"/>
        <v>0</v>
      </c>
      <c r="E21" s="190"/>
      <c r="F21" s="189"/>
      <c r="G21" s="189"/>
      <c r="H21" s="189"/>
      <c r="I21" s="299">
        <f t="shared" si="17"/>
        <v>0</v>
      </c>
      <c r="J21" s="299">
        <f t="shared" si="18"/>
        <v>0</v>
      </c>
      <c r="K21" s="299">
        <f t="shared" si="19"/>
        <v>0</v>
      </c>
      <c r="L21" s="189"/>
      <c r="M21" s="189"/>
      <c r="N21" s="189"/>
      <c r="O21" s="189"/>
      <c r="P21" s="189"/>
      <c r="Q21" s="189"/>
      <c r="R21" s="189"/>
      <c r="S21" s="189"/>
      <c r="T21" s="189"/>
      <c r="U21" s="189"/>
      <c r="V21" s="189"/>
      <c r="W21" s="299">
        <f t="shared" si="7"/>
        <v>0</v>
      </c>
      <c r="X21" s="194" t="str">
        <f t="shared" si="20"/>
        <v/>
      </c>
    </row>
    <row r="22" spans="1:24" ht="13.5" customHeight="1">
      <c r="A22" s="187" t="s">
        <v>97</v>
      </c>
      <c r="B22" s="188" t="s">
        <v>128</v>
      </c>
      <c r="C22" s="189"/>
      <c r="D22" s="299">
        <f t="shared" si="16"/>
        <v>0</v>
      </c>
      <c r="E22" s="190"/>
      <c r="F22" s="189"/>
      <c r="G22" s="189"/>
      <c r="H22" s="189"/>
      <c r="I22" s="299">
        <f t="shared" si="17"/>
        <v>0</v>
      </c>
      <c r="J22" s="299">
        <f t="shared" si="18"/>
        <v>0</v>
      </c>
      <c r="K22" s="299">
        <f t="shared" si="19"/>
        <v>0</v>
      </c>
      <c r="L22" s="189"/>
      <c r="M22" s="189"/>
      <c r="N22" s="189"/>
      <c r="O22" s="189"/>
      <c r="P22" s="189"/>
      <c r="Q22" s="189"/>
      <c r="R22" s="189"/>
      <c r="S22" s="189"/>
      <c r="T22" s="189"/>
      <c r="U22" s="189"/>
      <c r="V22" s="189"/>
      <c r="W22" s="299">
        <f t="shared" si="7"/>
        <v>0</v>
      </c>
      <c r="X22" s="194" t="str">
        <f t="shared" si="20"/>
        <v/>
      </c>
    </row>
    <row r="23" spans="1:24" ht="13.5" customHeight="1">
      <c r="A23" s="187" t="s">
        <v>94</v>
      </c>
      <c r="B23" s="188" t="s">
        <v>95</v>
      </c>
      <c r="C23" s="189"/>
      <c r="D23" s="299">
        <f t="shared" si="16"/>
        <v>0</v>
      </c>
      <c r="E23" s="190"/>
      <c r="F23" s="189"/>
      <c r="G23" s="189"/>
      <c r="H23" s="189"/>
      <c r="I23" s="299">
        <f t="shared" si="17"/>
        <v>0</v>
      </c>
      <c r="J23" s="299">
        <f t="shared" si="18"/>
        <v>0</v>
      </c>
      <c r="K23" s="299">
        <f>L23+M23</f>
        <v>0</v>
      </c>
      <c r="L23" s="189"/>
      <c r="M23" s="189"/>
      <c r="N23" s="189"/>
      <c r="O23" s="189"/>
      <c r="P23" s="189"/>
      <c r="Q23" s="189"/>
      <c r="R23" s="189"/>
      <c r="S23" s="189"/>
      <c r="T23" s="189"/>
      <c r="U23" s="189"/>
      <c r="V23" s="189"/>
      <c r="W23" s="299">
        <f t="shared" si="7"/>
        <v>0</v>
      </c>
      <c r="X23" s="194" t="str">
        <f t="shared" si="20"/>
        <v/>
      </c>
    </row>
    <row r="24" spans="1:24" ht="14.25" customHeight="1">
      <c r="A24" s="157" t="s">
        <v>1</v>
      </c>
      <c r="B24" s="158" t="s">
        <v>85</v>
      </c>
      <c r="C24" s="299">
        <f t="shared" ref="C24:P24" si="21">SUM(C25:C37)</f>
        <v>0</v>
      </c>
      <c r="D24" s="299">
        <f t="shared" si="21"/>
        <v>0</v>
      </c>
      <c r="E24" s="299">
        <f t="shared" si="21"/>
        <v>0</v>
      </c>
      <c r="F24" s="299">
        <f t="shared" si="21"/>
        <v>0</v>
      </c>
      <c r="G24" s="299">
        <f t="shared" si="21"/>
        <v>0</v>
      </c>
      <c r="H24" s="299">
        <f t="shared" si="21"/>
        <v>0</v>
      </c>
      <c r="I24" s="299">
        <f t="shared" si="21"/>
        <v>0</v>
      </c>
      <c r="J24" s="299">
        <f t="shared" si="21"/>
        <v>0</v>
      </c>
      <c r="K24" s="299">
        <f t="shared" si="21"/>
        <v>0</v>
      </c>
      <c r="L24" s="299">
        <f t="shared" si="21"/>
        <v>0</v>
      </c>
      <c r="M24" s="299">
        <f t="shared" si="21"/>
        <v>0</v>
      </c>
      <c r="N24" s="299">
        <f t="shared" si="21"/>
        <v>0</v>
      </c>
      <c r="O24" s="299">
        <f t="shared" si="21"/>
        <v>0</v>
      </c>
      <c r="P24" s="299">
        <f t="shared" si="21"/>
        <v>0</v>
      </c>
      <c r="Q24" s="299">
        <f t="shared" ref="Q24" si="22">SUM(Q25:Q37)</f>
        <v>0</v>
      </c>
      <c r="R24" s="299">
        <f t="shared" ref="R24" si="23">SUM(R25:R37)</f>
        <v>0</v>
      </c>
      <c r="S24" s="299">
        <f t="shared" ref="S24" si="24">SUM(S25:S37)</f>
        <v>0</v>
      </c>
      <c r="T24" s="299">
        <f t="shared" ref="T24" si="25">SUM(T25:T37)</f>
        <v>0</v>
      </c>
      <c r="U24" s="299">
        <f t="shared" ref="U24" si="26">SUM(U25:U37)</f>
        <v>0</v>
      </c>
      <c r="V24" s="299">
        <f t="shared" ref="V24" si="27">SUM(V25:V37)</f>
        <v>0</v>
      </c>
      <c r="W24" s="299">
        <f t="shared" si="7"/>
        <v>0</v>
      </c>
      <c r="X24" s="194" t="str">
        <f t="shared" si="20"/>
        <v/>
      </c>
    </row>
    <row r="25" spans="1:24" ht="14.25" customHeight="1">
      <c r="A25" s="187" t="s">
        <v>13</v>
      </c>
      <c r="B25" s="188" t="s">
        <v>31</v>
      </c>
      <c r="C25" s="189"/>
      <c r="D25" s="299">
        <f>E25+F25</f>
        <v>0</v>
      </c>
      <c r="E25" s="193"/>
      <c r="F25" s="189"/>
      <c r="G25" s="189"/>
      <c r="H25" s="189"/>
      <c r="I25" s="299">
        <f>IF(J25+P25+R25+S25=D25-G25-H25,D25-G25-H25,"kiểm tra lại")</f>
        <v>0</v>
      </c>
      <c r="J25" s="299">
        <f>K25+N25+O25</f>
        <v>0</v>
      </c>
      <c r="K25" s="299">
        <f>L25+M25</f>
        <v>0</v>
      </c>
      <c r="L25" s="189"/>
      <c r="M25" s="189"/>
      <c r="N25" s="189"/>
      <c r="O25" s="189"/>
      <c r="P25" s="189"/>
      <c r="Q25" s="189"/>
      <c r="R25" s="189"/>
      <c r="S25" s="189"/>
      <c r="T25" s="189"/>
      <c r="U25" s="189"/>
      <c r="V25" s="189"/>
      <c r="W25" s="299">
        <f t="shared" si="7"/>
        <v>0</v>
      </c>
      <c r="X25" s="194" t="str">
        <f t="shared" si="20"/>
        <v/>
      </c>
    </row>
    <row r="26" spans="1:24" ht="14.25" customHeight="1">
      <c r="A26" s="187" t="s">
        <v>14</v>
      </c>
      <c r="B26" s="191" t="s">
        <v>33</v>
      </c>
      <c r="C26" s="189"/>
      <c r="D26" s="299">
        <f t="shared" ref="D26:D37" si="28">E26+F26</f>
        <v>0</v>
      </c>
      <c r="E26" s="193"/>
      <c r="F26" s="189"/>
      <c r="G26" s="189"/>
      <c r="H26" s="189"/>
      <c r="I26" s="299">
        <f>IF(J26+P26+R26+S26=D26-G26-H26,D26-G26-H26,"kiểm tra lại")</f>
        <v>0</v>
      </c>
      <c r="J26" s="299">
        <f t="shared" ref="J26:J37" si="29">K26+N26+O26</f>
        <v>0</v>
      </c>
      <c r="K26" s="299">
        <f t="shared" ref="K26:K37" si="30">L26+M26</f>
        <v>0</v>
      </c>
      <c r="L26" s="189"/>
      <c r="M26" s="189"/>
      <c r="N26" s="189"/>
      <c r="O26" s="189"/>
      <c r="P26" s="189"/>
      <c r="Q26" s="189"/>
      <c r="R26" s="189"/>
      <c r="S26" s="189"/>
      <c r="T26" s="189"/>
      <c r="U26" s="189"/>
      <c r="V26" s="189"/>
      <c r="W26" s="299">
        <f t="shared" si="7"/>
        <v>0</v>
      </c>
      <c r="X26" s="194" t="str">
        <f t="shared" si="20"/>
        <v/>
      </c>
    </row>
    <row r="27" spans="1:24" ht="14.25" customHeight="1">
      <c r="A27" s="187" t="s">
        <v>19</v>
      </c>
      <c r="B27" s="188" t="s">
        <v>407</v>
      </c>
      <c r="C27" s="189"/>
      <c r="D27" s="299">
        <f t="shared" si="28"/>
        <v>0</v>
      </c>
      <c r="E27" s="193"/>
      <c r="F27" s="189"/>
      <c r="G27" s="189"/>
      <c r="H27" s="189"/>
      <c r="I27" s="299">
        <f>IF(J27+P27+R27+S27=D27-G27-H27,D27-G27-H27,"kiểm tra lại")</f>
        <v>0</v>
      </c>
      <c r="J27" s="299">
        <f t="shared" si="29"/>
        <v>0</v>
      </c>
      <c r="K27" s="299">
        <f t="shared" si="30"/>
        <v>0</v>
      </c>
      <c r="L27" s="189"/>
      <c r="M27" s="189"/>
      <c r="N27" s="189"/>
      <c r="O27" s="189"/>
      <c r="P27" s="189"/>
      <c r="Q27" s="189"/>
      <c r="R27" s="189"/>
      <c r="S27" s="189"/>
      <c r="T27" s="189"/>
      <c r="U27" s="189"/>
      <c r="V27" s="189"/>
      <c r="W27" s="299">
        <f t="shared" si="7"/>
        <v>0</v>
      </c>
      <c r="X27" s="194" t="str">
        <f t="shared" si="20"/>
        <v/>
      </c>
    </row>
    <row r="28" spans="1:24" ht="16.5" customHeight="1">
      <c r="A28" s="187" t="s">
        <v>22</v>
      </c>
      <c r="B28" s="192" t="s">
        <v>130</v>
      </c>
      <c r="C28" s="189"/>
      <c r="D28" s="299">
        <f t="shared" si="28"/>
        <v>0</v>
      </c>
      <c r="E28" s="193"/>
      <c r="F28" s="189"/>
      <c r="G28" s="189"/>
      <c r="H28" s="189"/>
      <c r="I28" s="299">
        <f>IF(J28+P28+R28+S28=D28-G28-H28,D28-G28-H28,"kiểm tra lại")</f>
        <v>0</v>
      </c>
      <c r="J28" s="299">
        <f t="shared" si="29"/>
        <v>0</v>
      </c>
      <c r="K28" s="299">
        <f t="shared" si="30"/>
        <v>0</v>
      </c>
      <c r="L28" s="189"/>
      <c r="M28" s="189"/>
      <c r="N28" s="189"/>
      <c r="O28" s="189"/>
      <c r="P28" s="189"/>
      <c r="Q28" s="189"/>
      <c r="R28" s="189"/>
      <c r="S28" s="189"/>
      <c r="T28" s="189"/>
      <c r="U28" s="189"/>
      <c r="V28" s="189"/>
      <c r="W28" s="299">
        <f t="shared" si="7"/>
        <v>0</v>
      </c>
      <c r="X28" s="194" t="str">
        <f t="shared" si="20"/>
        <v/>
      </c>
    </row>
    <row r="29" spans="1:24" ht="16.5" customHeight="1">
      <c r="A29" s="187" t="s">
        <v>23</v>
      </c>
      <c r="B29" s="192" t="s">
        <v>298</v>
      </c>
      <c r="C29" s="189"/>
      <c r="D29" s="299">
        <f t="shared" si="28"/>
        <v>0</v>
      </c>
      <c r="E29" s="193"/>
      <c r="F29" s="189"/>
      <c r="G29" s="189"/>
      <c r="H29" s="189"/>
      <c r="I29" s="299">
        <f>IF(J29+P29+R29+S29=D29-G29-H29,D29-G29-H29,"kiểm tra lại")</f>
        <v>0</v>
      </c>
      <c r="J29" s="299">
        <f t="shared" si="29"/>
        <v>0</v>
      </c>
      <c r="K29" s="299">
        <f t="shared" si="30"/>
        <v>0</v>
      </c>
      <c r="L29" s="189"/>
      <c r="M29" s="189"/>
      <c r="N29" s="189"/>
      <c r="O29" s="189"/>
      <c r="P29" s="189"/>
      <c r="Q29" s="189"/>
      <c r="R29" s="189"/>
      <c r="S29" s="189"/>
      <c r="T29" s="189"/>
      <c r="U29" s="189"/>
      <c r="V29" s="189"/>
      <c r="W29" s="299">
        <f t="shared" si="7"/>
        <v>0</v>
      </c>
      <c r="X29" s="194"/>
    </row>
    <row r="30" spans="1:24" ht="14.25" customHeight="1">
      <c r="A30" s="187" t="s">
        <v>24</v>
      </c>
      <c r="B30" s="188" t="s">
        <v>114</v>
      </c>
      <c r="C30" s="189"/>
      <c r="D30" s="299">
        <f t="shared" si="28"/>
        <v>0</v>
      </c>
      <c r="E30" s="193"/>
      <c r="F30" s="189"/>
      <c r="G30" s="189"/>
      <c r="H30" s="189"/>
      <c r="I30" s="299">
        <f t="shared" ref="I30:I37" si="31">IF(J30+P30+R30+S30=D30-G30-H30,D30-G30-H30,"kiểm tra lại")</f>
        <v>0</v>
      </c>
      <c r="J30" s="299">
        <f t="shared" si="29"/>
        <v>0</v>
      </c>
      <c r="K30" s="299">
        <f t="shared" si="30"/>
        <v>0</v>
      </c>
      <c r="L30" s="189"/>
      <c r="M30" s="189"/>
      <c r="N30" s="189"/>
      <c r="O30" s="189"/>
      <c r="P30" s="189"/>
      <c r="Q30" s="189"/>
      <c r="R30" s="189"/>
      <c r="S30" s="189"/>
      <c r="T30" s="189"/>
      <c r="U30" s="189"/>
      <c r="V30" s="189"/>
      <c r="W30" s="299">
        <f t="shared" si="7"/>
        <v>0</v>
      </c>
      <c r="X30" s="194" t="str">
        <f t="shared" ref="X30:X37" si="32">IF(J30&lt;&gt;0,K30/J30,"")</f>
        <v/>
      </c>
    </row>
    <row r="31" spans="1:24" ht="14.25" customHeight="1">
      <c r="A31" s="187" t="s">
        <v>25</v>
      </c>
      <c r="B31" s="188" t="s">
        <v>115</v>
      </c>
      <c r="C31" s="189"/>
      <c r="D31" s="299">
        <f t="shared" si="28"/>
        <v>0</v>
      </c>
      <c r="E31" s="193"/>
      <c r="F31" s="189"/>
      <c r="G31" s="189"/>
      <c r="H31" s="189"/>
      <c r="I31" s="299">
        <f t="shared" si="31"/>
        <v>0</v>
      </c>
      <c r="J31" s="299">
        <f t="shared" si="29"/>
        <v>0</v>
      </c>
      <c r="K31" s="299">
        <f t="shared" si="30"/>
        <v>0</v>
      </c>
      <c r="L31" s="189"/>
      <c r="M31" s="189"/>
      <c r="N31" s="189"/>
      <c r="O31" s="189"/>
      <c r="P31" s="189"/>
      <c r="Q31" s="189"/>
      <c r="R31" s="189"/>
      <c r="S31" s="189"/>
      <c r="T31" s="189"/>
      <c r="U31" s="189"/>
      <c r="V31" s="189"/>
      <c r="W31" s="299">
        <f t="shared" si="7"/>
        <v>0</v>
      </c>
      <c r="X31" s="194" t="str">
        <f t="shared" si="32"/>
        <v/>
      </c>
    </row>
    <row r="32" spans="1:24" ht="12.75" customHeight="1">
      <c r="A32" s="187" t="s">
        <v>26</v>
      </c>
      <c r="B32" s="188" t="s">
        <v>32</v>
      </c>
      <c r="C32" s="189"/>
      <c r="D32" s="299">
        <f t="shared" si="28"/>
        <v>0</v>
      </c>
      <c r="E32" s="193"/>
      <c r="F32" s="189"/>
      <c r="G32" s="189"/>
      <c r="H32" s="189"/>
      <c r="I32" s="299">
        <f t="shared" si="31"/>
        <v>0</v>
      </c>
      <c r="J32" s="299">
        <f t="shared" si="29"/>
        <v>0</v>
      </c>
      <c r="K32" s="299">
        <f t="shared" si="30"/>
        <v>0</v>
      </c>
      <c r="L32" s="189"/>
      <c r="M32" s="189"/>
      <c r="N32" s="189"/>
      <c r="O32" s="189"/>
      <c r="P32" s="189"/>
      <c r="Q32" s="189"/>
      <c r="R32" s="189"/>
      <c r="S32" s="189"/>
      <c r="T32" s="189"/>
      <c r="U32" s="189"/>
      <c r="V32" s="189"/>
      <c r="W32" s="299">
        <f t="shared" si="7"/>
        <v>0</v>
      </c>
      <c r="X32" s="194" t="str">
        <f t="shared" si="32"/>
        <v/>
      </c>
    </row>
    <row r="33" spans="1:24" ht="12.75" customHeight="1">
      <c r="A33" s="187" t="s">
        <v>27</v>
      </c>
      <c r="B33" s="188" t="s">
        <v>34</v>
      </c>
      <c r="C33" s="189"/>
      <c r="D33" s="299">
        <f t="shared" si="28"/>
        <v>0</v>
      </c>
      <c r="E33" s="193"/>
      <c r="F33" s="189"/>
      <c r="G33" s="189"/>
      <c r="H33" s="189"/>
      <c r="I33" s="299">
        <f t="shared" si="31"/>
        <v>0</v>
      </c>
      <c r="J33" s="299">
        <f t="shared" si="29"/>
        <v>0</v>
      </c>
      <c r="K33" s="299">
        <f t="shared" si="30"/>
        <v>0</v>
      </c>
      <c r="L33" s="189"/>
      <c r="M33" s="189"/>
      <c r="N33" s="189"/>
      <c r="O33" s="189"/>
      <c r="P33" s="189"/>
      <c r="Q33" s="189"/>
      <c r="R33" s="189"/>
      <c r="S33" s="189"/>
      <c r="T33" s="189"/>
      <c r="U33" s="189"/>
      <c r="V33" s="189"/>
      <c r="W33" s="299">
        <f t="shared" si="7"/>
        <v>0</v>
      </c>
      <c r="X33" s="194" t="str">
        <f t="shared" si="32"/>
        <v/>
      </c>
    </row>
    <row r="34" spans="1:24" ht="12.75" customHeight="1">
      <c r="A34" s="187" t="s">
        <v>29</v>
      </c>
      <c r="B34" s="188" t="s">
        <v>35</v>
      </c>
      <c r="C34" s="189"/>
      <c r="D34" s="299">
        <f t="shared" si="28"/>
        <v>0</v>
      </c>
      <c r="E34" s="193"/>
      <c r="F34" s="189"/>
      <c r="G34" s="189"/>
      <c r="H34" s="189"/>
      <c r="I34" s="299">
        <f t="shared" si="31"/>
        <v>0</v>
      </c>
      <c r="J34" s="299">
        <f t="shared" si="29"/>
        <v>0</v>
      </c>
      <c r="K34" s="299">
        <f t="shared" si="30"/>
        <v>0</v>
      </c>
      <c r="L34" s="189"/>
      <c r="M34" s="189"/>
      <c r="N34" s="189"/>
      <c r="O34" s="189"/>
      <c r="P34" s="189"/>
      <c r="Q34" s="189"/>
      <c r="R34" s="189"/>
      <c r="S34" s="189"/>
      <c r="T34" s="189"/>
      <c r="U34" s="189"/>
      <c r="V34" s="189"/>
      <c r="W34" s="299">
        <f t="shared" si="7"/>
        <v>0</v>
      </c>
      <c r="X34" s="194" t="str">
        <f t="shared" si="32"/>
        <v/>
      </c>
    </row>
    <row r="35" spans="1:24" ht="12.75" customHeight="1">
      <c r="A35" s="187" t="s">
        <v>30</v>
      </c>
      <c r="B35" s="188" t="s">
        <v>129</v>
      </c>
      <c r="C35" s="189"/>
      <c r="D35" s="299">
        <f t="shared" si="28"/>
        <v>0</v>
      </c>
      <c r="E35" s="193"/>
      <c r="F35" s="189"/>
      <c r="G35" s="189"/>
      <c r="H35" s="189"/>
      <c r="I35" s="299">
        <f t="shared" si="31"/>
        <v>0</v>
      </c>
      <c r="J35" s="299">
        <f t="shared" si="29"/>
        <v>0</v>
      </c>
      <c r="K35" s="299">
        <f t="shared" si="30"/>
        <v>0</v>
      </c>
      <c r="L35" s="189"/>
      <c r="M35" s="189"/>
      <c r="N35" s="189"/>
      <c r="O35" s="189"/>
      <c r="P35" s="189"/>
      <c r="Q35" s="189"/>
      <c r="R35" s="189"/>
      <c r="S35" s="189"/>
      <c r="T35" s="189"/>
      <c r="U35" s="189"/>
      <c r="V35" s="189"/>
      <c r="W35" s="299">
        <f t="shared" si="7"/>
        <v>0</v>
      </c>
      <c r="X35" s="194" t="str">
        <f t="shared" si="32"/>
        <v/>
      </c>
    </row>
    <row r="36" spans="1:24" ht="12.75" customHeight="1">
      <c r="A36" s="187" t="s">
        <v>97</v>
      </c>
      <c r="B36" s="188" t="s">
        <v>128</v>
      </c>
      <c r="C36" s="189"/>
      <c r="D36" s="299">
        <f t="shared" si="28"/>
        <v>0</v>
      </c>
      <c r="E36" s="193"/>
      <c r="F36" s="189"/>
      <c r="G36" s="189"/>
      <c r="H36" s="189"/>
      <c r="I36" s="299">
        <f t="shared" si="31"/>
        <v>0</v>
      </c>
      <c r="J36" s="299">
        <f t="shared" si="29"/>
        <v>0</v>
      </c>
      <c r="K36" s="299">
        <f t="shared" si="30"/>
        <v>0</v>
      </c>
      <c r="L36" s="189"/>
      <c r="M36" s="189"/>
      <c r="N36" s="189"/>
      <c r="O36" s="189"/>
      <c r="P36" s="189"/>
      <c r="Q36" s="189"/>
      <c r="R36" s="189"/>
      <c r="S36" s="189"/>
      <c r="T36" s="189"/>
      <c r="U36" s="189"/>
      <c r="V36" s="189"/>
      <c r="W36" s="299">
        <f t="shared" si="7"/>
        <v>0</v>
      </c>
      <c r="X36" s="194" t="str">
        <f t="shared" si="32"/>
        <v/>
      </c>
    </row>
    <row r="37" spans="1:24" ht="12.75" customHeight="1">
      <c r="A37" s="187" t="s">
        <v>94</v>
      </c>
      <c r="B37" s="188" t="s">
        <v>95</v>
      </c>
      <c r="C37" s="189"/>
      <c r="D37" s="299">
        <f t="shared" si="28"/>
        <v>0</v>
      </c>
      <c r="E37" s="193"/>
      <c r="F37" s="189"/>
      <c r="G37" s="189"/>
      <c r="H37" s="189"/>
      <c r="I37" s="299">
        <f t="shared" si="31"/>
        <v>0</v>
      </c>
      <c r="J37" s="299">
        <f t="shared" si="29"/>
        <v>0</v>
      </c>
      <c r="K37" s="299">
        <f t="shared" si="30"/>
        <v>0</v>
      </c>
      <c r="L37" s="189"/>
      <c r="M37" s="189"/>
      <c r="N37" s="189"/>
      <c r="O37" s="189"/>
      <c r="P37" s="189"/>
      <c r="Q37" s="189"/>
      <c r="R37" s="189"/>
      <c r="S37" s="189"/>
      <c r="T37" s="189"/>
      <c r="U37" s="189"/>
      <c r="V37" s="189"/>
      <c r="W37" s="299">
        <f t="shared" si="7"/>
        <v>0</v>
      </c>
      <c r="X37" s="194" t="str">
        <f t="shared" si="32"/>
        <v/>
      </c>
    </row>
    <row r="38" spans="1:24" s="161" customFormat="1" ht="15.75" customHeight="1">
      <c r="A38" s="426" t="str">
        <f>TT!C7</f>
        <v>Tỉnh, thành phố A, ngày ... tháng …. năm 20…</v>
      </c>
      <c r="B38" s="427"/>
      <c r="C38" s="427"/>
      <c r="D38" s="427"/>
      <c r="E38" s="427"/>
      <c r="F38" s="172"/>
      <c r="G38" s="172"/>
      <c r="H38" s="172"/>
      <c r="I38" s="160"/>
      <c r="J38" s="160"/>
      <c r="K38" s="160"/>
      <c r="L38" s="160"/>
      <c r="M38" s="160"/>
      <c r="N38" s="420" t="str">
        <f>TT!C4</f>
        <v>Tỉnh, thành phố A, ngày...tháng...năm 20…</v>
      </c>
      <c r="O38" s="421"/>
      <c r="P38" s="421"/>
      <c r="Q38" s="421"/>
      <c r="R38" s="421"/>
      <c r="S38" s="421"/>
      <c r="T38" s="421"/>
      <c r="U38" s="421"/>
      <c r="V38" s="421"/>
      <c r="W38" s="421"/>
      <c r="X38" s="421"/>
    </row>
    <row r="39" spans="1:24" ht="19.5" customHeight="1">
      <c r="A39" s="418" t="s">
        <v>254</v>
      </c>
      <c r="B39" s="419"/>
      <c r="C39" s="419"/>
      <c r="D39" s="419"/>
      <c r="E39" s="419"/>
      <c r="F39" s="173"/>
      <c r="G39" s="173"/>
      <c r="H39" s="173"/>
      <c r="I39" s="154"/>
      <c r="J39" s="154"/>
      <c r="K39" s="154"/>
      <c r="L39" s="154"/>
      <c r="M39" s="154"/>
      <c r="N39" s="422" t="str">
        <f>TT!C5</f>
        <v>CỤC TRƯỞNG</v>
      </c>
      <c r="O39" s="422"/>
      <c r="P39" s="422"/>
      <c r="Q39" s="422"/>
      <c r="R39" s="422"/>
      <c r="S39" s="422"/>
      <c r="T39" s="422"/>
      <c r="U39" s="422"/>
      <c r="V39" s="422"/>
      <c r="W39" s="422"/>
      <c r="X39" s="422"/>
    </row>
    <row r="40" spans="1:24" ht="39.75" customHeight="1">
      <c r="A40" s="174"/>
      <c r="B40" s="174"/>
      <c r="C40" s="174"/>
      <c r="D40" s="174"/>
      <c r="E40" s="174"/>
      <c r="F40" s="151"/>
      <c r="G40" s="151"/>
      <c r="H40" s="151"/>
      <c r="I40" s="154"/>
      <c r="J40" s="154"/>
      <c r="K40" s="154"/>
      <c r="L40" s="154"/>
      <c r="M40" s="154"/>
      <c r="N40" s="154"/>
      <c r="O40" s="151"/>
      <c r="P40" s="162"/>
      <c r="Q40" s="162"/>
      <c r="R40" s="151"/>
      <c r="S40" s="154"/>
      <c r="T40" s="154"/>
      <c r="U40" s="154"/>
      <c r="V40" s="154"/>
      <c r="W40" s="153"/>
      <c r="X40" s="153"/>
    </row>
    <row r="41" spans="1:24" ht="15.75" customHeight="1">
      <c r="A41" s="417" t="str">
        <f>TT!C6</f>
        <v>Nguyễn Thị B</v>
      </c>
      <c r="B41" s="417"/>
      <c r="C41" s="417"/>
      <c r="D41" s="417"/>
      <c r="E41" s="417"/>
      <c r="F41" s="163" t="s">
        <v>2</v>
      </c>
      <c r="G41" s="163"/>
      <c r="H41" s="163"/>
      <c r="I41" s="163"/>
      <c r="J41" s="163"/>
      <c r="K41" s="163"/>
      <c r="L41" s="163"/>
      <c r="M41" s="163"/>
      <c r="N41" s="425" t="str">
        <f>TT!C3</f>
        <v>Nguyễn Văn A</v>
      </c>
      <c r="O41" s="425"/>
      <c r="P41" s="425"/>
      <c r="Q41" s="425"/>
      <c r="R41" s="425"/>
      <c r="S41" s="425"/>
      <c r="T41" s="425"/>
      <c r="U41" s="425"/>
      <c r="V41" s="425"/>
      <c r="W41" s="425"/>
      <c r="X41" s="425"/>
    </row>
    <row r="42" spans="1:24">
      <c r="A42" s="163"/>
      <c r="B42" s="163"/>
      <c r="C42" s="163"/>
      <c r="D42" s="163"/>
      <c r="E42" s="164"/>
      <c r="F42" s="163"/>
      <c r="G42" s="163"/>
      <c r="H42" s="163"/>
      <c r="I42" s="163"/>
      <c r="J42" s="163"/>
      <c r="K42" s="163"/>
      <c r="L42" s="163"/>
      <c r="M42" s="163"/>
      <c r="N42" s="165"/>
      <c r="O42" s="165"/>
      <c r="P42" s="166"/>
      <c r="Q42" s="166"/>
      <c r="R42" s="165"/>
      <c r="S42" s="165"/>
      <c r="T42" s="165"/>
      <c r="U42" s="165"/>
      <c r="V42" s="165"/>
      <c r="W42" s="165"/>
      <c r="X42" s="165"/>
    </row>
  </sheetData>
  <sheetProtection formatCells="0" formatColumns="0" formatRows="0" insertRows="0"/>
  <dataConsolidate/>
  <mergeCells count="38">
    <mergeCell ref="R1:X1"/>
    <mergeCell ref="E1:Q1"/>
    <mergeCell ref="X3:X7"/>
    <mergeCell ref="W3:W7"/>
    <mergeCell ref="K5:K7"/>
    <mergeCell ref="S4:S7"/>
    <mergeCell ref="O2:X2"/>
    <mergeCell ref="Q6:Q7"/>
    <mergeCell ref="Q4:R5"/>
    <mergeCell ref="R6:R7"/>
    <mergeCell ref="J3:V3"/>
    <mergeCell ref="T4:T7"/>
    <mergeCell ref="U4:U7"/>
    <mergeCell ref="V4:V7"/>
    <mergeCell ref="P4:P7"/>
    <mergeCell ref="K4:O4"/>
    <mergeCell ref="A41:E41"/>
    <mergeCell ref="A39:E39"/>
    <mergeCell ref="N38:X38"/>
    <mergeCell ref="N39:X39"/>
    <mergeCell ref="A8:B8"/>
    <mergeCell ref="N41:X41"/>
    <mergeCell ref="A38:E38"/>
    <mergeCell ref="O5:O7"/>
    <mergeCell ref="I3:I7"/>
    <mergeCell ref="B3:B7"/>
    <mergeCell ref="A3:A7"/>
    <mergeCell ref="E3:F3"/>
    <mergeCell ref="H3:H7"/>
    <mergeCell ref="L5:M6"/>
    <mergeCell ref="N5:N7"/>
    <mergeCell ref="A1:D1"/>
    <mergeCell ref="J4:J7"/>
    <mergeCell ref="F4:F7"/>
    <mergeCell ref="G3:G7"/>
    <mergeCell ref="E4:E7"/>
    <mergeCell ref="C3:C7"/>
    <mergeCell ref="D3:D7"/>
  </mergeCells>
  <phoneticPr fontId="8" type="noConversion"/>
  <pageMargins left="0.43307086614173229" right="0.19685039370078741" top="0.19685039370078741" bottom="0" header="0.19685039370078741" footer="0.19685039370078741"/>
  <pageSetup paperSize="9" scale="73"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00B050"/>
  </sheetPr>
  <dimension ref="A1:D36"/>
  <sheetViews>
    <sheetView view="pageBreakPreview" topLeftCell="A2" zoomScaleNormal="90" zoomScaleSheetLayoutView="100" workbookViewId="0">
      <selection activeCell="F24" sqref="F24"/>
    </sheetView>
  </sheetViews>
  <sheetFormatPr defaultRowHeight="15.75"/>
  <cols>
    <col min="1" max="1" width="7.25" style="3" customWidth="1"/>
    <col min="2" max="2" width="46.25" style="3" customWidth="1"/>
    <col min="3" max="3" width="16.875" style="3" customWidth="1"/>
    <col min="4" max="4" width="18.875" style="3" customWidth="1"/>
    <col min="5" max="5" width="16" style="3" customWidth="1"/>
    <col min="6" max="16384" width="9" style="3"/>
  </cols>
  <sheetData>
    <row r="1" spans="1:4" s="9" customFormat="1" ht="60" customHeight="1">
      <c r="A1" s="434" t="s">
        <v>92</v>
      </c>
      <c r="B1" s="435"/>
      <c r="C1" s="435"/>
      <c r="D1" s="435"/>
    </row>
    <row r="2" spans="1:4" s="10" customFormat="1" ht="18.75" customHeight="1">
      <c r="A2" s="747" t="s">
        <v>20</v>
      </c>
      <c r="B2" s="748"/>
      <c r="C2" s="19" t="s">
        <v>83</v>
      </c>
      <c r="D2" s="19" t="s">
        <v>86</v>
      </c>
    </row>
    <row r="3" spans="1:4" s="10" customFormat="1" ht="18.75" customHeight="1">
      <c r="A3" s="749"/>
      <c r="B3" s="750"/>
      <c r="C3" s="19" t="s">
        <v>13</v>
      </c>
      <c r="D3" s="19" t="s">
        <v>14</v>
      </c>
    </row>
    <row r="4" spans="1:4" s="2" customFormat="1" ht="18" customHeight="1">
      <c r="A4" s="21" t="s">
        <v>13</v>
      </c>
      <c r="B4" s="22" t="s">
        <v>82</v>
      </c>
      <c r="C4" s="196">
        <f>C5+C6+C8+C9+C10+C11+C12</f>
        <v>0</v>
      </c>
      <c r="D4" s="196">
        <f>D5+D6+D7+D8+D9+D11+D12</f>
        <v>0</v>
      </c>
    </row>
    <row r="5" spans="1:4" s="2" customFormat="1" ht="18" customHeight="1">
      <c r="A5" s="20" t="s">
        <v>15</v>
      </c>
      <c r="B5" s="23" t="s">
        <v>288</v>
      </c>
      <c r="C5" s="197"/>
      <c r="D5" s="197"/>
    </row>
    <row r="6" spans="1:4" s="2" customFormat="1" ht="18" customHeight="1">
      <c r="A6" s="20" t="s">
        <v>16</v>
      </c>
      <c r="B6" s="23" t="s">
        <v>289</v>
      </c>
      <c r="C6" s="197"/>
      <c r="D6" s="197"/>
    </row>
    <row r="7" spans="1:4" s="2" customFormat="1" ht="18" customHeight="1">
      <c r="A7" s="20" t="s">
        <v>41</v>
      </c>
      <c r="B7" s="23" t="s">
        <v>290</v>
      </c>
      <c r="C7" s="198"/>
      <c r="D7" s="197"/>
    </row>
    <row r="8" spans="1:4" s="2" customFormat="1" ht="18" customHeight="1">
      <c r="A8" s="20" t="s">
        <v>43</v>
      </c>
      <c r="B8" s="23" t="s">
        <v>291</v>
      </c>
      <c r="C8" s="197"/>
      <c r="D8" s="197"/>
    </row>
    <row r="9" spans="1:4" s="2" customFormat="1" ht="18" customHeight="1">
      <c r="A9" s="20" t="s">
        <v>44</v>
      </c>
      <c r="B9" s="23" t="s">
        <v>292</v>
      </c>
      <c r="C9" s="197"/>
      <c r="D9" s="197"/>
    </row>
    <row r="10" spans="1:4" s="2" customFormat="1" ht="18" customHeight="1">
      <c r="A10" s="20" t="s">
        <v>74</v>
      </c>
      <c r="B10" s="23" t="s">
        <v>293</v>
      </c>
      <c r="C10" s="197"/>
      <c r="D10" s="198"/>
    </row>
    <row r="11" spans="1:4" s="2" customFormat="1" ht="18" customHeight="1">
      <c r="A11" s="20" t="s">
        <v>77</v>
      </c>
      <c r="B11" s="23" t="s">
        <v>294</v>
      </c>
      <c r="C11" s="722"/>
      <c r="D11" s="197"/>
    </row>
    <row r="12" spans="1:4" s="2" customFormat="1" ht="18" customHeight="1">
      <c r="A12" s="20" t="s">
        <v>80</v>
      </c>
      <c r="B12" s="23" t="s">
        <v>295</v>
      </c>
      <c r="C12" s="197"/>
      <c r="D12" s="197"/>
    </row>
    <row r="13" spans="1:4" ht="18" customHeight="1">
      <c r="A13" s="21" t="s">
        <v>14</v>
      </c>
      <c r="B13" s="22" t="s">
        <v>46</v>
      </c>
      <c r="C13" s="196">
        <f>SUM(C14:C15)</f>
        <v>0</v>
      </c>
      <c r="D13" s="196">
        <f>SUM(D14:D15)</f>
        <v>0</v>
      </c>
    </row>
    <row r="14" spans="1:4" ht="18" customHeight="1">
      <c r="A14" s="20" t="s">
        <v>17</v>
      </c>
      <c r="B14" s="24" t="s">
        <v>45</v>
      </c>
      <c r="C14" s="200"/>
      <c r="D14" s="197"/>
    </row>
    <row r="15" spans="1:4" s="2" customFormat="1" ht="18" customHeight="1">
      <c r="A15" s="20" t="s">
        <v>18</v>
      </c>
      <c r="B15" s="23" t="s">
        <v>102</v>
      </c>
      <c r="C15" s="197"/>
      <c r="D15" s="197"/>
    </row>
    <row r="16" spans="1:4" ht="18" customHeight="1">
      <c r="A16" s="21" t="s">
        <v>19</v>
      </c>
      <c r="B16" s="22" t="s">
        <v>408</v>
      </c>
      <c r="C16" s="710"/>
      <c r="D16" s="196"/>
    </row>
    <row r="17" spans="1:4" ht="18" customHeight="1">
      <c r="A17" s="21" t="s">
        <v>22</v>
      </c>
      <c r="B17" s="22" t="s">
        <v>409</v>
      </c>
      <c r="C17" s="196">
        <f>C18+C19+C20+C21+C22+C23+C25</f>
        <v>0</v>
      </c>
      <c r="D17" s="196">
        <f>SUM(D18:D25)</f>
        <v>0</v>
      </c>
    </row>
    <row r="18" spans="1:4" s="2" customFormat="1" ht="18" customHeight="1">
      <c r="A18" s="20" t="s">
        <v>47</v>
      </c>
      <c r="B18" s="23" t="s">
        <v>63</v>
      </c>
      <c r="C18" s="197"/>
      <c r="D18" s="197"/>
    </row>
    <row r="19" spans="1:4" s="2" customFormat="1" ht="18" customHeight="1">
      <c r="A19" s="20" t="s">
        <v>48</v>
      </c>
      <c r="B19" s="23" t="s">
        <v>64</v>
      </c>
      <c r="C19" s="197"/>
      <c r="D19" s="197"/>
    </row>
    <row r="20" spans="1:4" s="16" customFormat="1" ht="18" customHeight="1">
      <c r="A20" s="20" t="s">
        <v>410</v>
      </c>
      <c r="B20" s="23" t="s">
        <v>65</v>
      </c>
      <c r="C20" s="197"/>
      <c r="D20" s="197"/>
    </row>
    <row r="21" spans="1:4" s="2" customFormat="1" ht="18" customHeight="1">
      <c r="A21" s="20" t="s">
        <v>411</v>
      </c>
      <c r="B21" s="23" t="s">
        <v>66</v>
      </c>
      <c r="C21" s="197"/>
      <c r="D21" s="197"/>
    </row>
    <row r="22" spans="1:4" s="2" customFormat="1" ht="18" customHeight="1">
      <c r="A22" s="20" t="s">
        <v>412</v>
      </c>
      <c r="B22" s="23" t="s">
        <v>67</v>
      </c>
      <c r="C22" s="197"/>
      <c r="D22" s="197"/>
    </row>
    <row r="23" spans="1:4" s="2" customFormat="1" ht="18" customHeight="1">
      <c r="A23" s="20" t="s">
        <v>413</v>
      </c>
      <c r="B23" s="23" t="s">
        <v>68</v>
      </c>
      <c r="C23" s="197"/>
      <c r="D23" s="197"/>
    </row>
    <row r="24" spans="1:4" s="2" customFormat="1" ht="18" customHeight="1">
      <c r="A24" s="20" t="s">
        <v>414</v>
      </c>
      <c r="B24" s="23" t="s">
        <v>75</v>
      </c>
      <c r="C24" s="198"/>
      <c r="D24" s="197"/>
    </row>
    <row r="25" spans="1:4" s="16" customFormat="1" ht="18" customHeight="1">
      <c r="A25" s="20" t="s">
        <v>415</v>
      </c>
      <c r="B25" s="23" t="s">
        <v>69</v>
      </c>
      <c r="C25" s="197"/>
      <c r="D25" s="197"/>
    </row>
    <row r="26" spans="1:4" s="13" customFormat="1" ht="18" customHeight="1">
      <c r="A26" s="21" t="s">
        <v>23</v>
      </c>
      <c r="B26" s="22" t="s">
        <v>81</v>
      </c>
      <c r="C26" s="196">
        <f>C27+C28</f>
        <v>0</v>
      </c>
      <c r="D26" s="196">
        <f>D27+D28</f>
        <v>0</v>
      </c>
    </row>
    <row r="27" spans="1:4" s="14" customFormat="1" ht="18" customHeight="1">
      <c r="A27" s="20" t="s">
        <v>73</v>
      </c>
      <c r="B27" s="23" t="s">
        <v>70</v>
      </c>
      <c r="C27" s="197"/>
      <c r="D27" s="197"/>
    </row>
    <row r="28" spans="1:4" s="15" customFormat="1" ht="18" customHeight="1">
      <c r="A28" s="20" t="s">
        <v>49</v>
      </c>
      <c r="B28" s="23" t="s">
        <v>71</v>
      </c>
      <c r="C28" s="197"/>
      <c r="D28" s="197"/>
    </row>
    <row r="29" spans="1:4" s="2" customFormat="1" ht="18" customHeight="1">
      <c r="A29" s="32" t="s">
        <v>24</v>
      </c>
      <c r="B29" s="33" t="s">
        <v>103</v>
      </c>
      <c r="C29" s="196">
        <f>SUM(C30:C33)</f>
        <v>0</v>
      </c>
      <c r="D29" s="196">
        <f>SUM(D30:D33)</f>
        <v>0</v>
      </c>
    </row>
    <row r="30" spans="1:4" s="2" customFormat="1" ht="18" customHeight="1">
      <c r="A30" s="30" t="s">
        <v>417</v>
      </c>
      <c r="B30" s="31" t="s">
        <v>60</v>
      </c>
      <c r="C30" s="199"/>
      <c r="D30" s="197"/>
    </row>
    <row r="31" spans="1:4" s="17" customFormat="1" ht="18" customHeight="1">
      <c r="A31" s="30" t="s">
        <v>418</v>
      </c>
      <c r="B31" s="31" t="s">
        <v>61</v>
      </c>
      <c r="C31" s="199"/>
      <c r="D31" s="197"/>
    </row>
    <row r="32" spans="1:4" s="17" customFormat="1" ht="18" customHeight="1">
      <c r="A32" s="30" t="s">
        <v>419</v>
      </c>
      <c r="B32" s="31" t="s">
        <v>62</v>
      </c>
      <c r="C32" s="199"/>
      <c r="D32" s="197"/>
    </row>
    <row r="33" spans="1:4" s="18" customFormat="1" ht="18" customHeight="1">
      <c r="A33" s="30" t="s">
        <v>420</v>
      </c>
      <c r="B33" s="31" t="s">
        <v>116</v>
      </c>
      <c r="C33" s="199"/>
      <c r="D33" s="197"/>
    </row>
    <row r="34" spans="1:4" s="18" customFormat="1" ht="18" customHeight="1">
      <c r="A34" s="32" t="s">
        <v>25</v>
      </c>
      <c r="B34" s="33" t="s">
        <v>121</v>
      </c>
      <c r="C34" s="196"/>
      <c r="D34" s="196">
        <f>PLChuaDieuKien!C19</f>
        <v>0</v>
      </c>
    </row>
    <row r="35" spans="1:4" s="18" customFormat="1" ht="42" customHeight="1">
      <c r="A35" s="436" t="s">
        <v>126</v>
      </c>
      <c r="B35" s="436"/>
      <c r="C35" s="436"/>
      <c r="D35" s="436"/>
    </row>
    <row r="36" spans="1:4">
      <c r="A36" s="724" t="s">
        <v>274</v>
      </c>
      <c r="B36" s="724"/>
      <c r="C36" s="724"/>
      <c r="D36" s="724"/>
    </row>
  </sheetData>
  <sheetProtection formatCells="0" formatColumns="0" formatRows="0"/>
  <mergeCells count="4">
    <mergeCell ref="A1:D1"/>
    <mergeCell ref="A35:D35"/>
    <mergeCell ref="A36:D36"/>
    <mergeCell ref="A2:B3"/>
  </mergeCells>
  <phoneticPr fontId="5" type="noConversion"/>
  <pageMargins left="0.43307086614173229" right="0.23622047244094491" top="0.59055118110236227" bottom="0.59055118110236227" header="0.51181102362204722" footer="0.27559055118110237"/>
  <pageSetup paperSize="9" orientation="portrait" r:id="rId1"/>
  <headerFooter differentFirst="1" alignWithMargins="0">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Z42"/>
  <sheetViews>
    <sheetView view="pageBreakPreview" zoomScale="85" zoomScaleSheetLayoutView="85" workbookViewId="0">
      <selection activeCell="K7" sqref="K7"/>
    </sheetView>
  </sheetViews>
  <sheetFormatPr defaultRowHeight="15.75"/>
  <cols>
    <col min="1" max="1" width="3.75" style="4" customWidth="1"/>
    <col min="2" max="2" width="26.5" style="4" customWidth="1"/>
    <col min="3" max="3" width="10.75" style="4" customWidth="1"/>
    <col min="4" max="4" width="10" style="4" customWidth="1"/>
    <col min="5" max="5" width="9" style="4" customWidth="1"/>
    <col min="6" max="6" width="7.125" style="4" customWidth="1"/>
    <col min="7" max="7" width="7" style="4" customWidth="1"/>
    <col min="8" max="10" width="10.625" style="4" customWidth="1"/>
    <col min="11" max="11" width="9.875" style="4" customWidth="1"/>
    <col min="12" max="12" width="9.375" style="4" customWidth="1"/>
    <col min="13" max="13" width="7.625" style="8" customWidth="1"/>
    <col min="14" max="14" width="9" style="8" customWidth="1"/>
    <col min="15" max="15" width="7.25" style="8" customWidth="1"/>
    <col min="16" max="17" width="8.5" style="8" customWidth="1"/>
    <col min="18" max="18" width="7" style="8" customWidth="1"/>
    <col min="19" max="22" width="8.375" style="8" customWidth="1"/>
    <col min="23" max="23" width="9.375" style="8" customWidth="1"/>
    <col min="24" max="24" width="7.375" style="8" customWidth="1"/>
    <col min="25" max="16384" width="9" style="4"/>
  </cols>
  <sheetData>
    <row r="1" spans="1:26" ht="65.25" customHeight="1">
      <c r="A1" s="711" t="s">
        <v>305</v>
      </c>
      <c r="B1" s="711"/>
      <c r="C1" s="711"/>
      <c r="D1" s="711"/>
      <c r="E1" s="429" t="s">
        <v>275</v>
      </c>
      <c r="F1" s="429"/>
      <c r="G1" s="429"/>
      <c r="H1" s="429"/>
      <c r="I1" s="429"/>
      <c r="J1" s="429"/>
      <c r="K1" s="429"/>
      <c r="L1" s="429"/>
      <c r="M1" s="429"/>
      <c r="N1" s="429"/>
      <c r="O1" s="429"/>
      <c r="P1" s="429"/>
      <c r="Q1" s="429"/>
      <c r="R1" s="458" t="str">
        <f>TT!C2</f>
        <v xml:space="preserve">Đơn vị  báo cáo: 
Đơn vị nhận báo cáo: </v>
      </c>
      <c r="S1" s="458"/>
      <c r="T1" s="458"/>
      <c r="U1" s="458"/>
      <c r="V1" s="458"/>
      <c r="W1" s="458"/>
      <c r="X1" s="458"/>
    </row>
    <row r="2" spans="1:26" ht="17.25" customHeight="1">
      <c r="A2" s="25"/>
      <c r="B2" s="27"/>
      <c r="C2" s="27"/>
      <c r="D2" s="6"/>
      <c r="E2" s="6"/>
      <c r="F2" s="6"/>
      <c r="G2" s="6"/>
      <c r="I2" s="712"/>
      <c r="J2" s="713"/>
      <c r="K2" s="713"/>
      <c r="L2" s="713"/>
      <c r="N2" s="26"/>
      <c r="O2" s="449" t="s">
        <v>147</v>
      </c>
      <c r="P2" s="449"/>
      <c r="Q2" s="449"/>
      <c r="R2" s="449"/>
      <c r="S2" s="449"/>
      <c r="T2" s="449"/>
      <c r="U2" s="449"/>
      <c r="V2" s="449"/>
      <c r="W2" s="449"/>
      <c r="X2" s="449"/>
      <c r="Y2" s="36"/>
    </row>
    <row r="3" spans="1:26" s="11" customFormat="1" ht="15.75" customHeight="1">
      <c r="A3" s="450" t="s">
        <v>122</v>
      </c>
      <c r="B3" s="450" t="s">
        <v>143</v>
      </c>
      <c r="C3" s="447" t="s">
        <v>120</v>
      </c>
      <c r="D3" s="447" t="s">
        <v>4</v>
      </c>
      <c r="E3" s="447"/>
      <c r="F3" s="447" t="s">
        <v>36</v>
      </c>
      <c r="G3" s="448" t="s">
        <v>144</v>
      </c>
      <c r="H3" s="447" t="s">
        <v>37</v>
      </c>
      <c r="I3" s="463" t="s">
        <v>4</v>
      </c>
      <c r="J3" s="464"/>
      <c r="K3" s="464"/>
      <c r="L3" s="464"/>
      <c r="M3" s="464"/>
      <c r="N3" s="464"/>
      <c r="O3" s="464"/>
      <c r="P3" s="464"/>
      <c r="Q3" s="464"/>
      <c r="R3" s="464"/>
      <c r="S3" s="464"/>
      <c r="T3" s="464"/>
      <c r="U3" s="464"/>
      <c r="V3" s="465"/>
      <c r="W3" s="453" t="s">
        <v>96</v>
      </c>
      <c r="X3" s="456" t="s">
        <v>146</v>
      </c>
    </row>
    <row r="4" spans="1:26" s="12" customFormat="1" ht="15.75" customHeight="1">
      <c r="A4" s="451"/>
      <c r="B4" s="451"/>
      <c r="C4" s="447"/>
      <c r="D4" s="447" t="s">
        <v>123</v>
      </c>
      <c r="E4" s="447" t="s">
        <v>59</v>
      </c>
      <c r="F4" s="447"/>
      <c r="G4" s="448"/>
      <c r="H4" s="447"/>
      <c r="I4" s="447" t="s">
        <v>58</v>
      </c>
      <c r="J4" s="447" t="s">
        <v>4</v>
      </c>
      <c r="K4" s="447"/>
      <c r="L4" s="447"/>
      <c r="M4" s="447"/>
      <c r="N4" s="447"/>
      <c r="O4" s="447"/>
      <c r="P4" s="448" t="s">
        <v>125</v>
      </c>
      <c r="Q4" s="409" t="s">
        <v>299</v>
      </c>
      <c r="R4" s="409"/>
      <c r="S4" s="416" t="s">
        <v>78</v>
      </c>
      <c r="T4" s="416" t="s">
        <v>302</v>
      </c>
      <c r="U4" s="416" t="s">
        <v>303</v>
      </c>
      <c r="V4" s="416" t="s">
        <v>304</v>
      </c>
      <c r="W4" s="454"/>
      <c r="X4" s="457"/>
    </row>
    <row r="5" spans="1:26" s="11" customFormat="1" ht="15.75" customHeight="1">
      <c r="A5" s="451"/>
      <c r="B5" s="451"/>
      <c r="C5" s="447"/>
      <c r="D5" s="447"/>
      <c r="E5" s="447"/>
      <c r="F5" s="447"/>
      <c r="G5" s="448"/>
      <c r="H5" s="447"/>
      <c r="I5" s="447"/>
      <c r="J5" s="447" t="s">
        <v>89</v>
      </c>
      <c r="K5" s="447" t="s">
        <v>4</v>
      </c>
      <c r="L5" s="447"/>
      <c r="M5" s="447"/>
      <c r="N5" s="447" t="s">
        <v>42</v>
      </c>
      <c r="O5" s="447" t="s">
        <v>46</v>
      </c>
      <c r="P5" s="448"/>
      <c r="Q5" s="409"/>
      <c r="R5" s="409"/>
      <c r="S5" s="416"/>
      <c r="T5" s="416"/>
      <c r="U5" s="416"/>
      <c r="V5" s="416"/>
      <c r="W5" s="454"/>
      <c r="X5" s="457"/>
    </row>
    <row r="6" spans="1:26" s="11" customFormat="1" ht="15.75" customHeight="1">
      <c r="A6" s="451"/>
      <c r="B6" s="451"/>
      <c r="C6" s="447"/>
      <c r="D6" s="447"/>
      <c r="E6" s="447"/>
      <c r="F6" s="447"/>
      <c r="G6" s="448"/>
      <c r="H6" s="447"/>
      <c r="I6" s="447"/>
      <c r="J6" s="447"/>
      <c r="K6" s="447"/>
      <c r="L6" s="447"/>
      <c r="M6" s="447"/>
      <c r="N6" s="447"/>
      <c r="O6" s="447"/>
      <c r="P6" s="448"/>
      <c r="Q6" s="416" t="s">
        <v>76</v>
      </c>
      <c r="R6" s="409" t="s">
        <v>421</v>
      </c>
      <c r="S6" s="416"/>
      <c r="T6" s="416"/>
      <c r="U6" s="416"/>
      <c r="V6" s="416"/>
      <c r="W6" s="454"/>
      <c r="X6" s="457"/>
    </row>
    <row r="7" spans="1:26" s="11" customFormat="1" ht="57" customHeight="1">
      <c r="A7" s="452"/>
      <c r="B7" s="452"/>
      <c r="C7" s="447"/>
      <c r="D7" s="447"/>
      <c r="E7" s="447"/>
      <c r="F7" s="447"/>
      <c r="G7" s="448"/>
      <c r="H7" s="447"/>
      <c r="I7" s="447"/>
      <c r="J7" s="447"/>
      <c r="K7" s="398" t="s">
        <v>39</v>
      </c>
      <c r="L7" s="398" t="s">
        <v>124</v>
      </c>
      <c r="M7" s="398" t="s">
        <v>142</v>
      </c>
      <c r="N7" s="447"/>
      <c r="O7" s="447"/>
      <c r="P7" s="448"/>
      <c r="Q7" s="416"/>
      <c r="R7" s="409"/>
      <c r="S7" s="416"/>
      <c r="T7" s="416"/>
      <c r="U7" s="416"/>
      <c r="V7" s="416"/>
      <c r="W7" s="455"/>
      <c r="X7" s="457"/>
      <c r="Z7" s="714"/>
    </row>
    <row r="8" spans="1:26" ht="18" customHeight="1">
      <c r="A8" s="459" t="s">
        <v>3</v>
      </c>
      <c r="B8" s="460"/>
      <c r="C8" s="179" t="s">
        <v>13</v>
      </c>
      <c r="D8" s="179" t="s">
        <v>14</v>
      </c>
      <c r="E8" s="179" t="s">
        <v>19</v>
      </c>
      <c r="F8" s="179" t="s">
        <v>22</v>
      </c>
      <c r="G8" s="179" t="s">
        <v>23</v>
      </c>
      <c r="H8" s="179" t="s">
        <v>24</v>
      </c>
      <c r="I8" s="179" t="s">
        <v>25</v>
      </c>
      <c r="J8" s="179" t="s">
        <v>26</v>
      </c>
      <c r="K8" s="179" t="s">
        <v>27</v>
      </c>
      <c r="L8" s="179" t="s">
        <v>29</v>
      </c>
      <c r="M8" s="179" t="s">
        <v>30</v>
      </c>
      <c r="N8" s="179" t="s">
        <v>97</v>
      </c>
      <c r="O8" s="179" t="s">
        <v>94</v>
      </c>
      <c r="P8" s="179" t="s">
        <v>98</v>
      </c>
      <c r="Q8" s="179" t="s">
        <v>99</v>
      </c>
      <c r="R8" s="179" t="s">
        <v>100</v>
      </c>
      <c r="S8" s="179" t="s">
        <v>104</v>
      </c>
      <c r="T8" s="179" t="s">
        <v>117</v>
      </c>
      <c r="U8" s="179" t="s">
        <v>119</v>
      </c>
      <c r="V8" s="179" t="s">
        <v>135</v>
      </c>
      <c r="W8" s="179" t="s">
        <v>300</v>
      </c>
      <c r="X8" s="179" t="s">
        <v>301</v>
      </c>
    </row>
    <row r="9" spans="1:26" ht="15.75" customHeight="1">
      <c r="A9" s="461" t="s">
        <v>10</v>
      </c>
      <c r="B9" s="462"/>
      <c r="C9" s="715">
        <f t="shared" ref="C9:P9" si="0">C10+C24</f>
        <v>0</v>
      </c>
      <c r="D9" s="715">
        <f t="shared" si="0"/>
        <v>0</v>
      </c>
      <c r="E9" s="715">
        <f t="shared" si="0"/>
        <v>0</v>
      </c>
      <c r="F9" s="715">
        <f t="shared" si="0"/>
        <v>0</v>
      </c>
      <c r="G9" s="715">
        <f t="shared" si="0"/>
        <v>0</v>
      </c>
      <c r="H9" s="715">
        <f t="shared" si="0"/>
        <v>0</v>
      </c>
      <c r="I9" s="715">
        <f t="shared" si="0"/>
        <v>0</v>
      </c>
      <c r="J9" s="715">
        <f t="shared" si="0"/>
        <v>0</v>
      </c>
      <c r="K9" s="715">
        <f t="shared" si="0"/>
        <v>0</v>
      </c>
      <c r="L9" s="715">
        <f t="shared" si="0"/>
        <v>0</v>
      </c>
      <c r="M9" s="715">
        <f t="shared" si="0"/>
        <v>0</v>
      </c>
      <c r="N9" s="715">
        <f t="shared" si="0"/>
        <v>0</v>
      </c>
      <c r="O9" s="715">
        <f t="shared" si="0"/>
        <v>0</v>
      </c>
      <c r="P9" s="715">
        <f t="shared" si="0"/>
        <v>0</v>
      </c>
      <c r="Q9" s="715"/>
      <c r="R9" s="715">
        <f>R10+R24</f>
        <v>0</v>
      </c>
      <c r="S9" s="715">
        <f>S10+S24</f>
        <v>0</v>
      </c>
      <c r="T9" s="715"/>
      <c r="U9" s="715"/>
      <c r="V9" s="715"/>
      <c r="W9" s="715">
        <f t="shared" ref="W9:W37" si="1">SUM(N9:V9)</f>
        <v>0</v>
      </c>
      <c r="X9" s="716" t="str">
        <f t="shared" ref="X9:X14" si="2">IF(I9&lt;&gt;0,J9/I9,"")</f>
        <v/>
      </c>
      <c r="Y9" s="4" t="s">
        <v>2</v>
      </c>
    </row>
    <row r="10" spans="1:26" ht="15.75" customHeight="1">
      <c r="A10" s="180" t="s">
        <v>0</v>
      </c>
      <c r="B10" s="181" t="s">
        <v>84</v>
      </c>
      <c r="C10" s="717">
        <f t="shared" ref="C10:P10" si="3">SUM(C11:C23)</f>
        <v>0</v>
      </c>
      <c r="D10" s="717">
        <f t="shared" si="3"/>
        <v>0</v>
      </c>
      <c r="E10" s="717">
        <f t="shared" si="3"/>
        <v>0</v>
      </c>
      <c r="F10" s="717">
        <f t="shared" si="3"/>
        <v>0</v>
      </c>
      <c r="G10" s="717">
        <f t="shared" si="3"/>
        <v>0</v>
      </c>
      <c r="H10" s="717">
        <f t="shared" si="3"/>
        <v>0</v>
      </c>
      <c r="I10" s="717">
        <f t="shared" si="3"/>
        <v>0</v>
      </c>
      <c r="J10" s="717">
        <f t="shared" si="3"/>
        <v>0</v>
      </c>
      <c r="K10" s="717">
        <f t="shared" si="3"/>
        <v>0</v>
      </c>
      <c r="L10" s="717">
        <f t="shared" si="3"/>
        <v>0</v>
      </c>
      <c r="M10" s="717">
        <f t="shared" si="3"/>
        <v>0</v>
      </c>
      <c r="N10" s="717">
        <f t="shared" si="3"/>
        <v>0</v>
      </c>
      <c r="O10" s="717">
        <f t="shared" si="3"/>
        <v>0</v>
      </c>
      <c r="P10" s="717">
        <f t="shared" si="3"/>
        <v>0</v>
      </c>
      <c r="Q10" s="717">
        <f t="shared" ref="Q10" si="4">SUM(Q11:Q23)</f>
        <v>0</v>
      </c>
      <c r="R10" s="717">
        <f t="shared" ref="R10" si="5">SUM(R11:R23)</f>
        <v>0</v>
      </c>
      <c r="S10" s="717">
        <f t="shared" ref="S10" si="6">SUM(S11:S23)</f>
        <v>0</v>
      </c>
      <c r="T10" s="717">
        <f t="shared" ref="T10" si="7">SUM(T11:T23)</f>
        <v>0</v>
      </c>
      <c r="U10" s="717">
        <f t="shared" ref="U10" si="8">SUM(U11:U23)</f>
        <v>0</v>
      </c>
      <c r="V10" s="717">
        <f t="shared" ref="V10" si="9">SUM(V11:V23)</f>
        <v>0</v>
      </c>
      <c r="W10" s="715">
        <f t="shared" si="1"/>
        <v>0</v>
      </c>
      <c r="X10" s="716" t="str">
        <f t="shared" si="2"/>
        <v/>
      </c>
    </row>
    <row r="11" spans="1:26" ht="15.75" customHeight="1">
      <c r="A11" s="182" t="s">
        <v>13</v>
      </c>
      <c r="B11" s="183" t="s">
        <v>31</v>
      </c>
      <c r="C11" s="715">
        <f>D11+E11</f>
        <v>0</v>
      </c>
      <c r="D11" s="718"/>
      <c r="E11" s="719"/>
      <c r="F11" s="719"/>
      <c r="G11" s="719"/>
      <c r="H11" s="715">
        <f>I11+P11+R11+S11</f>
        <v>0</v>
      </c>
      <c r="I11" s="715">
        <f>J11+N11+O11</f>
        <v>0</v>
      </c>
      <c r="J11" s="720">
        <f>K11+L11+M11</f>
        <v>0</v>
      </c>
      <c r="K11" s="719"/>
      <c r="L11" s="719"/>
      <c r="M11" s="719"/>
      <c r="N11" s="719"/>
      <c r="O11" s="719"/>
      <c r="P11" s="719"/>
      <c r="Q11" s="719"/>
      <c r="R11" s="719"/>
      <c r="S11" s="719"/>
      <c r="T11" s="719"/>
      <c r="U11" s="719"/>
      <c r="V11" s="719"/>
      <c r="W11" s="715">
        <f>SUM(N11:V11)</f>
        <v>0</v>
      </c>
      <c r="X11" s="716" t="str">
        <f t="shared" si="2"/>
        <v/>
      </c>
      <c r="Y11" s="4" t="s">
        <v>2</v>
      </c>
      <c r="Z11" s="4" t="s">
        <v>2</v>
      </c>
    </row>
    <row r="12" spans="1:26" ht="15.75" customHeight="1">
      <c r="A12" s="182" t="s">
        <v>14</v>
      </c>
      <c r="B12" s="207" t="s">
        <v>33</v>
      </c>
      <c r="C12" s="715">
        <f t="shared" ref="C12:C37" si="10">D12+E12</f>
        <v>0</v>
      </c>
      <c r="D12" s="718"/>
      <c r="E12" s="719"/>
      <c r="F12" s="719"/>
      <c r="G12" s="719"/>
      <c r="H12" s="715">
        <f>I12+P12+R12+S12</f>
        <v>0</v>
      </c>
      <c r="I12" s="715">
        <f t="shared" ref="I12:I23" si="11">J12+N12+O12</f>
        <v>0</v>
      </c>
      <c r="J12" s="720">
        <f t="shared" ref="J12:J23" si="12">K12+L12+M12</f>
        <v>0</v>
      </c>
      <c r="K12" s="719"/>
      <c r="L12" s="719"/>
      <c r="M12" s="719"/>
      <c r="N12" s="719"/>
      <c r="O12" s="719"/>
      <c r="P12" s="719"/>
      <c r="Q12" s="719"/>
      <c r="R12" s="719"/>
      <c r="S12" s="719"/>
      <c r="T12" s="719"/>
      <c r="U12" s="719"/>
      <c r="V12" s="719"/>
      <c r="W12" s="715">
        <f t="shared" si="1"/>
        <v>0</v>
      </c>
      <c r="X12" s="716" t="str">
        <f t="shared" si="2"/>
        <v/>
      </c>
    </row>
    <row r="13" spans="1:26" ht="15.75" customHeight="1">
      <c r="A13" s="182" t="s">
        <v>19</v>
      </c>
      <c r="B13" s="183" t="s">
        <v>407</v>
      </c>
      <c r="C13" s="715">
        <f t="shared" si="10"/>
        <v>0</v>
      </c>
      <c r="D13" s="718"/>
      <c r="E13" s="719"/>
      <c r="F13" s="719"/>
      <c r="G13" s="719"/>
      <c r="H13" s="715">
        <f>I13+P13+R13+S13</f>
        <v>0</v>
      </c>
      <c r="I13" s="715">
        <f t="shared" si="11"/>
        <v>0</v>
      </c>
      <c r="J13" s="720">
        <f t="shared" si="12"/>
        <v>0</v>
      </c>
      <c r="K13" s="719"/>
      <c r="L13" s="719"/>
      <c r="M13" s="719"/>
      <c r="N13" s="719"/>
      <c r="O13" s="719"/>
      <c r="P13" s="719"/>
      <c r="Q13" s="719"/>
      <c r="R13" s="719"/>
      <c r="S13" s="719"/>
      <c r="T13" s="719"/>
      <c r="U13" s="719"/>
      <c r="V13" s="719"/>
      <c r="W13" s="715">
        <f t="shared" si="1"/>
        <v>0</v>
      </c>
      <c r="X13" s="716" t="str">
        <f t="shared" si="2"/>
        <v/>
      </c>
    </row>
    <row r="14" spans="1:26" ht="15.75" customHeight="1">
      <c r="A14" s="182" t="s">
        <v>22</v>
      </c>
      <c r="B14" s="184" t="s">
        <v>130</v>
      </c>
      <c r="C14" s="715">
        <f t="shared" si="10"/>
        <v>0</v>
      </c>
      <c r="D14" s="718"/>
      <c r="E14" s="719"/>
      <c r="F14" s="719"/>
      <c r="G14" s="719"/>
      <c r="H14" s="715">
        <f>I14+P14+R14+S14</f>
        <v>0</v>
      </c>
      <c r="I14" s="715">
        <f t="shared" si="11"/>
        <v>0</v>
      </c>
      <c r="J14" s="720">
        <f t="shared" si="12"/>
        <v>0</v>
      </c>
      <c r="K14" s="719"/>
      <c r="L14" s="719"/>
      <c r="M14" s="719"/>
      <c r="N14" s="719"/>
      <c r="O14" s="719"/>
      <c r="P14" s="719"/>
      <c r="Q14" s="719"/>
      <c r="R14" s="719"/>
      <c r="S14" s="719"/>
      <c r="T14" s="719"/>
      <c r="U14" s="719"/>
      <c r="V14" s="719"/>
      <c r="W14" s="715">
        <f t="shared" si="1"/>
        <v>0</v>
      </c>
      <c r="X14" s="716" t="str">
        <f t="shared" si="2"/>
        <v/>
      </c>
    </row>
    <row r="15" spans="1:26" ht="15.75" customHeight="1">
      <c r="A15" s="182" t="s">
        <v>23</v>
      </c>
      <c r="B15" s="184" t="s">
        <v>298</v>
      </c>
      <c r="C15" s="715">
        <f t="shared" si="10"/>
        <v>0</v>
      </c>
      <c r="D15" s="718"/>
      <c r="E15" s="719"/>
      <c r="F15" s="719"/>
      <c r="G15" s="719"/>
      <c r="H15" s="715">
        <f>I15+P15+R15+S15</f>
        <v>0</v>
      </c>
      <c r="I15" s="715">
        <f t="shared" ref="I15" si="13">J15+N15+O15</f>
        <v>0</v>
      </c>
      <c r="J15" s="720">
        <f t="shared" ref="J15" si="14">K15+L15+M15</f>
        <v>0</v>
      </c>
      <c r="K15" s="719"/>
      <c r="L15" s="719"/>
      <c r="M15" s="719"/>
      <c r="N15" s="719"/>
      <c r="O15" s="719"/>
      <c r="P15" s="719"/>
      <c r="Q15" s="719"/>
      <c r="R15" s="719"/>
      <c r="S15" s="719"/>
      <c r="T15" s="719"/>
      <c r="U15" s="719"/>
      <c r="V15" s="719"/>
      <c r="W15" s="715">
        <f t="shared" si="1"/>
        <v>0</v>
      </c>
      <c r="X15" s="716"/>
    </row>
    <row r="16" spans="1:26" ht="15.75" customHeight="1">
      <c r="A16" s="182" t="s">
        <v>24</v>
      </c>
      <c r="B16" s="183" t="s">
        <v>114</v>
      </c>
      <c r="C16" s="715">
        <f t="shared" si="10"/>
        <v>0</v>
      </c>
      <c r="D16" s="718"/>
      <c r="E16" s="719"/>
      <c r="F16" s="719"/>
      <c r="G16" s="719"/>
      <c r="H16" s="715">
        <f t="shared" ref="H16:H23" si="15">I16+P16+R16+S16</f>
        <v>0</v>
      </c>
      <c r="I16" s="715">
        <f t="shared" si="11"/>
        <v>0</v>
      </c>
      <c r="J16" s="720">
        <f t="shared" si="12"/>
        <v>0</v>
      </c>
      <c r="K16" s="719"/>
      <c r="L16" s="719"/>
      <c r="M16" s="719"/>
      <c r="N16" s="719"/>
      <c r="O16" s="719"/>
      <c r="P16" s="719"/>
      <c r="Q16" s="719"/>
      <c r="R16" s="719"/>
      <c r="S16" s="719"/>
      <c r="T16" s="719"/>
      <c r="U16" s="719"/>
      <c r="V16" s="719"/>
      <c r="W16" s="715">
        <f t="shared" si="1"/>
        <v>0</v>
      </c>
      <c r="X16" s="716" t="str">
        <f t="shared" ref="X16:X28" si="16">IF(I16&lt;&gt;0,J16/I16,"")</f>
        <v/>
      </c>
      <c r="Y16" s="4" t="s">
        <v>2</v>
      </c>
      <c r="Z16" s="35"/>
    </row>
    <row r="17" spans="1:24" ht="15.75" customHeight="1">
      <c r="A17" s="182" t="s">
        <v>25</v>
      </c>
      <c r="B17" s="183" t="s">
        <v>115</v>
      </c>
      <c r="C17" s="715">
        <f t="shared" si="10"/>
        <v>0</v>
      </c>
      <c r="D17" s="718"/>
      <c r="E17" s="719"/>
      <c r="F17" s="719"/>
      <c r="G17" s="719"/>
      <c r="H17" s="715">
        <f t="shared" si="15"/>
        <v>0</v>
      </c>
      <c r="I17" s="715">
        <f t="shared" si="11"/>
        <v>0</v>
      </c>
      <c r="J17" s="720">
        <f t="shared" si="12"/>
        <v>0</v>
      </c>
      <c r="K17" s="719"/>
      <c r="L17" s="719"/>
      <c r="M17" s="719"/>
      <c r="N17" s="719"/>
      <c r="O17" s="719"/>
      <c r="P17" s="719"/>
      <c r="Q17" s="719"/>
      <c r="R17" s="719"/>
      <c r="S17" s="719"/>
      <c r="T17" s="719"/>
      <c r="U17" s="719"/>
      <c r="V17" s="719"/>
      <c r="W17" s="715">
        <f t="shared" si="1"/>
        <v>0</v>
      </c>
      <c r="X17" s="716" t="str">
        <f t="shared" si="16"/>
        <v/>
      </c>
    </row>
    <row r="18" spans="1:24" ht="15.75" customHeight="1">
      <c r="A18" s="182" t="s">
        <v>26</v>
      </c>
      <c r="B18" s="183" t="s">
        <v>32</v>
      </c>
      <c r="C18" s="715">
        <f t="shared" si="10"/>
        <v>0</v>
      </c>
      <c r="D18" s="718"/>
      <c r="E18" s="719"/>
      <c r="F18" s="719"/>
      <c r="G18" s="719"/>
      <c r="H18" s="715">
        <f t="shared" si="15"/>
        <v>0</v>
      </c>
      <c r="I18" s="715">
        <f t="shared" si="11"/>
        <v>0</v>
      </c>
      <c r="J18" s="720">
        <f t="shared" si="12"/>
        <v>0</v>
      </c>
      <c r="K18" s="719"/>
      <c r="L18" s="719"/>
      <c r="M18" s="719"/>
      <c r="N18" s="719"/>
      <c r="O18" s="719"/>
      <c r="P18" s="719"/>
      <c r="Q18" s="719"/>
      <c r="R18" s="719"/>
      <c r="S18" s="719"/>
      <c r="T18" s="719"/>
      <c r="U18" s="719"/>
      <c r="V18" s="719"/>
      <c r="W18" s="715">
        <f t="shared" si="1"/>
        <v>0</v>
      </c>
      <c r="X18" s="716" t="str">
        <f t="shared" si="16"/>
        <v/>
      </c>
    </row>
    <row r="19" spans="1:24" ht="15.75" customHeight="1">
      <c r="A19" s="182" t="s">
        <v>27</v>
      </c>
      <c r="B19" s="183" t="s">
        <v>34</v>
      </c>
      <c r="C19" s="715">
        <f t="shared" si="10"/>
        <v>0</v>
      </c>
      <c r="D19" s="718"/>
      <c r="E19" s="719"/>
      <c r="F19" s="719"/>
      <c r="G19" s="719"/>
      <c r="H19" s="715">
        <f t="shared" si="15"/>
        <v>0</v>
      </c>
      <c r="I19" s="715">
        <f t="shared" si="11"/>
        <v>0</v>
      </c>
      <c r="J19" s="720">
        <f t="shared" si="12"/>
        <v>0</v>
      </c>
      <c r="K19" s="719"/>
      <c r="L19" s="719"/>
      <c r="M19" s="719"/>
      <c r="N19" s="719"/>
      <c r="O19" s="719"/>
      <c r="P19" s="719"/>
      <c r="Q19" s="719"/>
      <c r="R19" s="719"/>
      <c r="S19" s="719"/>
      <c r="T19" s="719"/>
      <c r="U19" s="719"/>
      <c r="V19" s="719"/>
      <c r="W19" s="715">
        <f t="shared" si="1"/>
        <v>0</v>
      </c>
      <c r="X19" s="716" t="str">
        <f t="shared" si="16"/>
        <v/>
      </c>
    </row>
    <row r="20" spans="1:24" ht="15.75" customHeight="1">
      <c r="A20" s="182" t="s">
        <v>29</v>
      </c>
      <c r="B20" s="183" t="s">
        <v>35</v>
      </c>
      <c r="C20" s="715">
        <f t="shared" si="10"/>
        <v>0</v>
      </c>
      <c r="D20" s="718"/>
      <c r="E20" s="719"/>
      <c r="F20" s="719"/>
      <c r="G20" s="719"/>
      <c r="H20" s="715">
        <f t="shared" si="15"/>
        <v>0</v>
      </c>
      <c r="I20" s="715">
        <f t="shared" si="11"/>
        <v>0</v>
      </c>
      <c r="J20" s="720">
        <f t="shared" si="12"/>
        <v>0</v>
      </c>
      <c r="K20" s="719"/>
      <c r="L20" s="719"/>
      <c r="M20" s="719"/>
      <c r="N20" s="719"/>
      <c r="O20" s="719"/>
      <c r="P20" s="719"/>
      <c r="Q20" s="719"/>
      <c r="R20" s="719"/>
      <c r="S20" s="719"/>
      <c r="T20" s="719"/>
      <c r="U20" s="719"/>
      <c r="V20" s="719"/>
      <c r="W20" s="715">
        <f t="shared" si="1"/>
        <v>0</v>
      </c>
      <c r="X20" s="716" t="str">
        <f t="shared" si="16"/>
        <v/>
      </c>
    </row>
    <row r="21" spans="1:24" ht="15.75" customHeight="1">
      <c r="A21" s="182" t="s">
        <v>30</v>
      </c>
      <c r="B21" s="183" t="s">
        <v>129</v>
      </c>
      <c r="C21" s="715">
        <f t="shared" si="10"/>
        <v>0</v>
      </c>
      <c r="D21" s="718"/>
      <c r="E21" s="719"/>
      <c r="F21" s="719"/>
      <c r="G21" s="719"/>
      <c r="H21" s="715">
        <f t="shared" si="15"/>
        <v>0</v>
      </c>
      <c r="I21" s="715">
        <f t="shared" si="11"/>
        <v>0</v>
      </c>
      <c r="J21" s="720">
        <f t="shared" si="12"/>
        <v>0</v>
      </c>
      <c r="K21" s="719"/>
      <c r="L21" s="719"/>
      <c r="M21" s="719"/>
      <c r="N21" s="719"/>
      <c r="O21" s="719"/>
      <c r="P21" s="719"/>
      <c r="Q21" s="719"/>
      <c r="R21" s="719"/>
      <c r="S21" s="719"/>
      <c r="T21" s="719"/>
      <c r="U21" s="719"/>
      <c r="V21" s="719"/>
      <c r="W21" s="715">
        <f t="shared" si="1"/>
        <v>0</v>
      </c>
      <c r="X21" s="716" t="str">
        <f t="shared" si="16"/>
        <v/>
      </c>
    </row>
    <row r="22" spans="1:24" ht="15.75" customHeight="1">
      <c r="A22" s="182" t="s">
        <v>97</v>
      </c>
      <c r="B22" s="183" t="s">
        <v>128</v>
      </c>
      <c r="C22" s="715">
        <f t="shared" si="10"/>
        <v>0</v>
      </c>
      <c r="D22" s="718"/>
      <c r="E22" s="719"/>
      <c r="F22" s="719"/>
      <c r="G22" s="719"/>
      <c r="H22" s="715">
        <f t="shared" si="15"/>
        <v>0</v>
      </c>
      <c r="I22" s="715">
        <f t="shared" si="11"/>
        <v>0</v>
      </c>
      <c r="J22" s="720">
        <f t="shared" si="12"/>
        <v>0</v>
      </c>
      <c r="K22" s="719"/>
      <c r="L22" s="719"/>
      <c r="M22" s="719"/>
      <c r="N22" s="719"/>
      <c r="O22" s="719"/>
      <c r="P22" s="719"/>
      <c r="Q22" s="719"/>
      <c r="R22" s="719"/>
      <c r="S22" s="719"/>
      <c r="T22" s="719"/>
      <c r="U22" s="719"/>
      <c r="V22" s="719"/>
      <c r="W22" s="715">
        <f t="shared" si="1"/>
        <v>0</v>
      </c>
      <c r="X22" s="716" t="str">
        <f t="shared" si="16"/>
        <v/>
      </c>
    </row>
    <row r="23" spans="1:24" ht="15.75" customHeight="1">
      <c r="A23" s="182" t="s">
        <v>94</v>
      </c>
      <c r="B23" s="183" t="s">
        <v>95</v>
      </c>
      <c r="C23" s="715">
        <f t="shared" si="10"/>
        <v>0</v>
      </c>
      <c r="D23" s="718"/>
      <c r="E23" s="719"/>
      <c r="F23" s="719"/>
      <c r="G23" s="719"/>
      <c r="H23" s="715">
        <f t="shared" si="15"/>
        <v>0</v>
      </c>
      <c r="I23" s="715">
        <f t="shared" si="11"/>
        <v>0</v>
      </c>
      <c r="J23" s="720">
        <f t="shared" si="12"/>
        <v>0</v>
      </c>
      <c r="K23" s="719"/>
      <c r="L23" s="719"/>
      <c r="M23" s="719"/>
      <c r="N23" s="719"/>
      <c r="O23" s="719"/>
      <c r="P23" s="719"/>
      <c r="Q23" s="719"/>
      <c r="R23" s="719"/>
      <c r="S23" s="719"/>
      <c r="T23" s="719"/>
      <c r="U23" s="719"/>
      <c r="V23" s="719"/>
      <c r="W23" s="715">
        <f t="shared" si="1"/>
        <v>0</v>
      </c>
      <c r="X23" s="716" t="str">
        <f t="shared" si="16"/>
        <v/>
      </c>
    </row>
    <row r="24" spans="1:24" ht="15.75" customHeight="1">
      <c r="A24" s="180" t="s">
        <v>1</v>
      </c>
      <c r="B24" s="181" t="s">
        <v>85</v>
      </c>
      <c r="C24" s="717">
        <f t="shared" ref="C24:P24" si="17">SUM(C25:C37)</f>
        <v>0</v>
      </c>
      <c r="D24" s="717">
        <f t="shared" si="17"/>
        <v>0</v>
      </c>
      <c r="E24" s="717">
        <f t="shared" si="17"/>
        <v>0</v>
      </c>
      <c r="F24" s="717">
        <f t="shared" si="17"/>
        <v>0</v>
      </c>
      <c r="G24" s="717">
        <f t="shared" si="17"/>
        <v>0</v>
      </c>
      <c r="H24" s="717">
        <f t="shared" si="17"/>
        <v>0</v>
      </c>
      <c r="I24" s="717">
        <f t="shared" si="17"/>
        <v>0</v>
      </c>
      <c r="J24" s="721">
        <f t="shared" si="17"/>
        <v>0</v>
      </c>
      <c r="K24" s="717">
        <f t="shared" si="17"/>
        <v>0</v>
      </c>
      <c r="L24" s="717">
        <f t="shared" si="17"/>
        <v>0</v>
      </c>
      <c r="M24" s="717">
        <f t="shared" si="17"/>
        <v>0</v>
      </c>
      <c r="N24" s="717">
        <f t="shared" si="17"/>
        <v>0</v>
      </c>
      <c r="O24" s="717">
        <f t="shared" si="17"/>
        <v>0</v>
      </c>
      <c r="P24" s="717">
        <f t="shared" si="17"/>
        <v>0</v>
      </c>
      <c r="Q24" s="717">
        <f t="shared" ref="Q24" si="18">SUM(Q25:Q37)</f>
        <v>0</v>
      </c>
      <c r="R24" s="717">
        <f t="shared" ref="R24" si="19">SUM(R25:R37)</f>
        <v>0</v>
      </c>
      <c r="S24" s="717">
        <f t="shared" ref="S24" si="20">SUM(S25:S37)</f>
        <v>0</v>
      </c>
      <c r="T24" s="717">
        <f t="shared" ref="T24" si="21">SUM(T25:T37)</f>
        <v>0</v>
      </c>
      <c r="U24" s="717">
        <f t="shared" ref="U24" si="22">SUM(U25:U37)</f>
        <v>0</v>
      </c>
      <c r="V24" s="717">
        <f t="shared" ref="V24" si="23">SUM(V25:V37)</f>
        <v>0</v>
      </c>
      <c r="W24" s="715">
        <f t="shared" si="1"/>
        <v>0</v>
      </c>
      <c r="X24" s="716" t="str">
        <f t="shared" si="16"/>
        <v/>
      </c>
    </row>
    <row r="25" spans="1:24" ht="15.75" customHeight="1">
      <c r="A25" s="182" t="s">
        <v>13</v>
      </c>
      <c r="B25" s="183" t="s">
        <v>31</v>
      </c>
      <c r="C25" s="715">
        <f t="shared" si="10"/>
        <v>0</v>
      </c>
      <c r="D25" s="718"/>
      <c r="E25" s="719"/>
      <c r="F25" s="719"/>
      <c r="G25" s="719"/>
      <c r="H25" s="715">
        <f>I25+P25+R25+S25</f>
        <v>0</v>
      </c>
      <c r="I25" s="715">
        <f>J25+N25+O25</f>
        <v>0</v>
      </c>
      <c r="J25" s="720">
        <f>K25+L25+M25</f>
        <v>0</v>
      </c>
      <c r="K25" s="719"/>
      <c r="L25" s="719"/>
      <c r="M25" s="719"/>
      <c r="N25" s="719"/>
      <c r="O25" s="719"/>
      <c r="P25" s="719"/>
      <c r="Q25" s="719"/>
      <c r="R25" s="719"/>
      <c r="S25" s="719"/>
      <c r="T25" s="719"/>
      <c r="U25" s="719"/>
      <c r="V25" s="719"/>
      <c r="W25" s="715">
        <f t="shared" si="1"/>
        <v>0</v>
      </c>
      <c r="X25" s="716" t="str">
        <f t="shared" si="16"/>
        <v/>
      </c>
    </row>
    <row r="26" spans="1:24" ht="15.75" customHeight="1">
      <c r="A26" s="182" t="s">
        <v>14</v>
      </c>
      <c r="B26" s="207" t="s">
        <v>33</v>
      </c>
      <c r="C26" s="715">
        <f t="shared" si="10"/>
        <v>0</v>
      </c>
      <c r="D26" s="718"/>
      <c r="E26" s="719"/>
      <c r="F26" s="719"/>
      <c r="G26" s="719"/>
      <c r="H26" s="715">
        <f>I26+P26+R26+S26</f>
        <v>0</v>
      </c>
      <c r="I26" s="715">
        <f t="shared" ref="I26:I37" si="24">J26+N26+O26</f>
        <v>0</v>
      </c>
      <c r="J26" s="720">
        <f t="shared" ref="J26:J37" si="25">K26+L26+M26</f>
        <v>0</v>
      </c>
      <c r="K26" s="719"/>
      <c r="L26" s="719"/>
      <c r="M26" s="719"/>
      <c r="N26" s="719"/>
      <c r="O26" s="719"/>
      <c r="P26" s="719"/>
      <c r="Q26" s="719"/>
      <c r="R26" s="719"/>
      <c r="S26" s="719"/>
      <c r="T26" s="719"/>
      <c r="U26" s="719"/>
      <c r="V26" s="719"/>
      <c r="W26" s="715">
        <f t="shared" si="1"/>
        <v>0</v>
      </c>
      <c r="X26" s="716" t="str">
        <f t="shared" si="16"/>
        <v/>
      </c>
    </row>
    <row r="27" spans="1:24" ht="15.75" customHeight="1">
      <c r="A27" s="182" t="s">
        <v>19</v>
      </c>
      <c r="B27" s="183" t="s">
        <v>407</v>
      </c>
      <c r="C27" s="715">
        <f t="shared" si="10"/>
        <v>0</v>
      </c>
      <c r="D27" s="718"/>
      <c r="E27" s="719"/>
      <c r="F27" s="719"/>
      <c r="G27" s="719"/>
      <c r="H27" s="715">
        <f>I27+P27+R27+S27</f>
        <v>0</v>
      </c>
      <c r="I27" s="715">
        <f t="shared" si="24"/>
        <v>0</v>
      </c>
      <c r="J27" s="720">
        <f t="shared" si="25"/>
        <v>0</v>
      </c>
      <c r="K27" s="719"/>
      <c r="L27" s="719"/>
      <c r="M27" s="719"/>
      <c r="N27" s="719"/>
      <c r="O27" s="719"/>
      <c r="P27" s="719"/>
      <c r="Q27" s="719"/>
      <c r="R27" s="719"/>
      <c r="S27" s="719"/>
      <c r="T27" s="719"/>
      <c r="U27" s="719"/>
      <c r="V27" s="719"/>
      <c r="W27" s="715">
        <f t="shared" si="1"/>
        <v>0</v>
      </c>
      <c r="X27" s="716" t="str">
        <f t="shared" si="16"/>
        <v/>
      </c>
    </row>
    <row r="28" spans="1:24" ht="15.75" customHeight="1">
      <c r="A28" s="182" t="s">
        <v>22</v>
      </c>
      <c r="B28" s="184" t="s">
        <v>130</v>
      </c>
      <c r="C28" s="715">
        <f t="shared" si="10"/>
        <v>0</v>
      </c>
      <c r="D28" s="718"/>
      <c r="E28" s="719"/>
      <c r="F28" s="719"/>
      <c r="G28" s="719"/>
      <c r="H28" s="715">
        <f>I28+P28+R28+S28</f>
        <v>0</v>
      </c>
      <c r="I28" s="715">
        <f t="shared" si="24"/>
        <v>0</v>
      </c>
      <c r="J28" s="720">
        <f t="shared" si="25"/>
        <v>0</v>
      </c>
      <c r="K28" s="719"/>
      <c r="L28" s="719"/>
      <c r="M28" s="719"/>
      <c r="N28" s="719"/>
      <c r="O28" s="719"/>
      <c r="P28" s="719"/>
      <c r="Q28" s="719"/>
      <c r="R28" s="719"/>
      <c r="S28" s="719"/>
      <c r="T28" s="719"/>
      <c r="U28" s="719"/>
      <c r="V28" s="719"/>
      <c r="W28" s="715">
        <f t="shared" si="1"/>
        <v>0</v>
      </c>
      <c r="X28" s="716" t="str">
        <f t="shared" si="16"/>
        <v/>
      </c>
    </row>
    <row r="29" spans="1:24" ht="15.75" customHeight="1">
      <c r="A29" s="182" t="s">
        <v>23</v>
      </c>
      <c r="B29" s="184" t="s">
        <v>298</v>
      </c>
      <c r="C29" s="715">
        <f t="shared" si="10"/>
        <v>0</v>
      </c>
      <c r="D29" s="718"/>
      <c r="E29" s="719"/>
      <c r="F29" s="719"/>
      <c r="G29" s="719"/>
      <c r="H29" s="715">
        <f>I29+P29+R29+S29</f>
        <v>0</v>
      </c>
      <c r="I29" s="715">
        <f t="shared" ref="I29" si="26">J29+N29+O29</f>
        <v>0</v>
      </c>
      <c r="J29" s="720">
        <f t="shared" ref="J29" si="27">K29+L29+M29</f>
        <v>0</v>
      </c>
      <c r="K29" s="719"/>
      <c r="L29" s="719"/>
      <c r="M29" s="719"/>
      <c r="N29" s="719"/>
      <c r="O29" s="719"/>
      <c r="P29" s="719"/>
      <c r="Q29" s="719"/>
      <c r="R29" s="719"/>
      <c r="S29" s="719"/>
      <c r="T29" s="719"/>
      <c r="U29" s="719"/>
      <c r="V29" s="719"/>
      <c r="W29" s="715">
        <f t="shared" si="1"/>
        <v>0</v>
      </c>
      <c r="X29" s="716"/>
    </row>
    <row r="30" spans="1:24" ht="15.75" customHeight="1">
      <c r="A30" s="182" t="s">
        <v>24</v>
      </c>
      <c r="B30" s="183" t="s">
        <v>114</v>
      </c>
      <c r="C30" s="715">
        <f t="shared" si="10"/>
        <v>0</v>
      </c>
      <c r="D30" s="718"/>
      <c r="E30" s="719"/>
      <c r="F30" s="719"/>
      <c r="G30" s="719"/>
      <c r="H30" s="715">
        <f t="shared" ref="H30:H37" si="28">I30+P30+R30+S30</f>
        <v>0</v>
      </c>
      <c r="I30" s="715">
        <f t="shared" si="24"/>
        <v>0</v>
      </c>
      <c r="J30" s="720">
        <f t="shared" si="25"/>
        <v>0</v>
      </c>
      <c r="K30" s="719"/>
      <c r="L30" s="719"/>
      <c r="M30" s="719"/>
      <c r="N30" s="719"/>
      <c r="O30" s="719"/>
      <c r="P30" s="719"/>
      <c r="Q30" s="719"/>
      <c r="R30" s="719"/>
      <c r="S30" s="719"/>
      <c r="T30" s="719"/>
      <c r="U30" s="719"/>
      <c r="V30" s="719"/>
      <c r="W30" s="715">
        <f t="shared" si="1"/>
        <v>0</v>
      </c>
      <c r="X30" s="716" t="str">
        <f t="shared" ref="X30:X37" si="29">IF(I30&lt;&gt;0,J30/I30,"")</f>
        <v/>
      </c>
    </row>
    <row r="31" spans="1:24" ht="15.75" customHeight="1">
      <c r="A31" s="182" t="s">
        <v>25</v>
      </c>
      <c r="B31" s="183" t="s">
        <v>115</v>
      </c>
      <c r="C31" s="715">
        <f t="shared" si="10"/>
        <v>0</v>
      </c>
      <c r="D31" s="718"/>
      <c r="E31" s="719"/>
      <c r="F31" s="719"/>
      <c r="G31" s="719"/>
      <c r="H31" s="715">
        <f t="shared" si="28"/>
        <v>0</v>
      </c>
      <c r="I31" s="715">
        <f t="shared" si="24"/>
        <v>0</v>
      </c>
      <c r="J31" s="720">
        <f t="shared" si="25"/>
        <v>0</v>
      </c>
      <c r="K31" s="719"/>
      <c r="L31" s="719"/>
      <c r="M31" s="719"/>
      <c r="N31" s="719"/>
      <c r="O31" s="719"/>
      <c r="P31" s="719"/>
      <c r="Q31" s="719"/>
      <c r="R31" s="719"/>
      <c r="S31" s="719"/>
      <c r="T31" s="719"/>
      <c r="U31" s="719"/>
      <c r="V31" s="719"/>
      <c r="W31" s="715">
        <f t="shared" si="1"/>
        <v>0</v>
      </c>
      <c r="X31" s="716" t="str">
        <f t="shared" si="29"/>
        <v/>
      </c>
    </row>
    <row r="32" spans="1:24" ht="15.75" customHeight="1">
      <c r="A32" s="182" t="s">
        <v>26</v>
      </c>
      <c r="B32" s="183" t="s">
        <v>32</v>
      </c>
      <c r="C32" s="715">
        <f t="shared" si="10"/>
        <v>0</v>
      </c>
      <c r="D32" s="718"/>
      <c r="E32" s="719"/>
      <c r="F32" s="719"/>
      <c r="G32" s="719"/>
      <c r="H32" s="715">
        <f t="shared" si="28"/>
        <v>0</v>
      </c>
      <c r="I32" s="715">
        <f t="shared" si="24"/>
        <v>0</v>
      </c>
      <c r="J32" s="720">
        <f t="shared" si="25"/>
        <v>0</v>
      </c>
      <c r="K32" s="719"/>
      <c r="L32" s="719"/>
      <c r="M32" s="719"/>
      <c r="N32" s="719"/>
      <c r="O32" s="719"/>
      <c r="P32" s="719"/>
      <c r="Q32" s="719"/>
      <c r="R32" s="719"/>
      <c r="S32" s="719"/>
      <c r="T32" s="719"/>
      <c r="U32" s="719"/>
      <c r="V32" s="719"/>
      <c r="W32" s="715">
        <f t="shared" si="1"/>
        <v>0</v>
      </c>
      <c r="X32" s="716" t="str">
        <f t="shared" si="29"/>
        <v/>
      </c>
    </row>
    <row r="33" spans="1:24" ht="15.75" customHeight="1">
      <c r="A33" s="182" t="s">
        <v>27</v>
      </c>
      <c r="B33" s="183" t="s">
        <v>34</v>
      </c>
      <c r="C33" s="715">
        <f t="shared" si="10"/>
        <v>0</v>
      </c>
      <c r="D33" s="718"/>
      <c r="E33" s="719"/>
      <c r="F33" s="719"/>
      <c r="G33" s="719"/>
      <c r="H33" s="715">
        <f t="shared" si="28"/>
        <v>0</v>
      </c>
      <c r="I33" s="715">
        <f t="shared" si="24"/>
        <v>0</v>
      </c>
      <c r="J33" s="720">
        <f t="shared" si="25"/>
        <v>0</v>
      </c>
      <c r="K33" s="719"/>
      <c r="L33" s="719"/>
      <c r="M33" s="719"/>
      <c r="N33" s="719"/>
      <c r="O33" s="719"/>
      <c r="P33" s="719"/>
      <c r="Q33" s="719"/>
      <c r="R33" s="719"/>
      <c r="S33" s="719"/>
      <c r="T33" s="719"/>
      <c r="U33" s="719"/>
      <c r="V33" s="719"/>
      <c r="W33" s="715">
        <f t="shared" si="1"/>
        <v>0</v>
      </c>
      <c r="X33" s="716" t="str">
        <f t="shared" si="29"/>
        <v/>
      </c>
    </row>
    <row r="34" spans="1:24" ht="15.75" customHeight="1">
      <c r="A34" s="182" t="s">
        <v>29</v>
      </c>
      <c r="B34" s="183" t="s">
        <v>35</v>
      </c>
      <c r="C34" s="715">
        <f t="shared" si="10"/>
        <v>0</v>
      </c>
      <c r="D34" s="718"/>
      <c r="E34" s="719"/>
      <c r="F34" s="719"/>
      <c r="G34" s="719"/>
      <c r="H34" s="715">
        <f t="shared" si="28"/>
        <v>0</v>
      </c>
      <c r="I34" s="715">
        <f t="shared" si="24"/>
        <v>0</v>
      </c>
      <c r="J34" s="720">
        <f t="shared" si="25"/>
        <v>0</v>
      </c>
      <c r="K34" s="719"/>
      <c r="L34" s="719"/>
      <c r="M34" s="719"/>
      <c r="N34" s="719"/>
      <c r="O34" s="719"/>
      <c r="P34" s="719"/>
      <c r="Q34" s="719"/>
      <c r="R34" s="719"/>
      <c r="S34" s="719"/>
      <c r="T34" s="719"/>
      <c r="U34" s="719"/>
      <c r="V34" s="719"/>
      <c r="W34" s="715">
        <f t="shared" si="1"/>
        <v>0</v>
      </c>
      <c r="X34" s="716" t="str">
        <f t="shared" si="29"/>
        <v/>
      </c>
    </row>
    <row r="35" spans="1:24" ht="15.75" customHeight="1">
      <c r="A35" s="182" t="s">
        <v>30</v>
      </c>
      <c r="B35" s="183" t="s">
        <v>129</v>
      </c>
      <c r="C35" s="715">
        <f t="shared" si="10"/>
        <v>0</v>
      </c>
      <c r="D35" s="718"/>
      <c r="E35" s="719"/>
      <c r="F35" s="719"/>
      <c r="G35" s="719"/>
      <c r="H35" s="715">
        <f t="shared" si="28"/>
        <v>0</v>
      </c>
      <c r="I35" s="715">
        <f t="shared" si="24"/>
        <v>0</v>
      </c>
      <c r="J35" s="720">
        <f t="shared" si="25"/>
        <v>0</v>
      </c>
      <c r="K35" s="719"/>
      <c r="L35" s="719"/>
      <c r="M35" s="719"/>
      <c r="N35" s="719"/>
      <c r="O35" s="719"/>
      <c r="P35" s="719"/>
      <c r="Q35" s="719"/>
      <c r="R35" s="719"/>
      <c r="S35" s="719"/>
      <c r="T35" s="719"/>
      <c r="U35" s="719"/>
      <c r="V35" s="719"/>
      <c r="W35" s="715">
        <f t="shared" si="1"/>
        <v>0</v>
      </c>
      <c r="X35" s="716" t="str">
        <f t="shared" si="29"/>
        <v/>
      </c>
    </row>
    <row r="36" spans="1:24" ht="15.75" customHeight="1">
      <c r="A36" s="182" t="s">
        <v>97</v>
      </c>
      <c r="B36" s="183" t="s">
        <v>128</v>
      </c>
      <c r="C36" s="715">
        <f t="shared" si="10"/>
        <v>0</v>
      </c>
      <c r="D36" s="718"/>
      <c r="E36" s="719"/>
      <c r="F36" s="719"/>
      <c r="G36" s="719"/>
      <c r="H36" s="715">
        <f t="shared" si="28"/>
        <v>0</v>
      </c>
      <c r="I36" s="715">
        <f t="shared" si="24"/>
        <v>0</v>
      </c>
      <c r="J36" s="720">
        <f t="shared" si="25"/>
        <v>0</v>
      </c>
      <c r="K36" s="719"/>
      <c r="L36" s="719"/>
      <c r="M36" s="719"/>
      <c r="N36" s="719"/>
      <c r="O36" s="719"/>
      <c r="P36" s="719"/>
      <c r="Q36" s="719"/>
      <c r="R36" s="719"/>
      <c r="S36" s="719"/>
      <c r="T36" s="719"/>
      <c r="U36" s="719"/>
      <c r="V36" s="719"/>
      <c r="W36" s="715">
        <f t="shared" si="1"/>
        <v>0</v>
      </c>
      <c r="X36" s="716" t="str">
        <f t="shared" si="29"/>
        <v/>
      </c>
    </row>
    <row r="37" spans="1:24" ht="15.75" customHeight="1">
      <c r="A37" s="182" t="s">
        <v>94</v>
      </c>
      <c r="B37" s="183" t="s">
        <v>95</v>
      </c>
      <c r="C37" s="715">
        <f t="shared" si="10"/>
        <v>0</v>
      </c>
      <c r="D37" s="718"/>
      <c r="E37" s="719"/>
      <c r="F37" s="719"/>
      <c r="G37" s="719"/>
      <c r="H37" s="715">
        <f t="shared" si="28"/>
        <v>0</v>
      </c>
      <c r="I37" s="715">
        <f t="shared" si="24"/>
        <v>0</v>
      </c>
      <c r="J37" s="720">
        <f t="shared" si="25"/>
        <v>0</v>
      </c>
      <c r="K37" s="719"/>
      <c r="L37" s="719"/>
      <c r="M37" s="719"/>
      <c r="N37" s="719"/>
      <c r="O37" s="719"/>
      <c r="P37" s="719"/>
      <c r="Q37" s="719"/>
      <c r="R37" s="719"/>
      <c r="S37" s="719"/>
      <c r="T37" s="719"/>
      <c r="U37" s="719"/>
      <c r="V37" s="719"/>
      <c r="W37" s="715">
        <f t="shared" si="1"/>
        <v>0</v>
      </c>
      <c r="X37" s="716" t="str">
        <f t="shared" si="29"/>
        <v/>
      </c>
    </row>
    <row r="38" spans="1:24" s="5" customFormat="1" ht="20.25" customHeight="1">
      <c r="A38" s="437" t="str">
        <f>TT!C7</f>
        <v>Tỉnh, thành phố A, ngày ... tháng …. năm 20…</v>
      </c>
      <c r="B38" s="438"/>
      <c r="C38" s="438"/>
      <c r="D38" s="438"/>
      <c r="E38" s="438"/>
      <c r="F38" s="201"/>
      <c r="G38" s="201"/>
      <c r="H38" s="201"/>
      <c r="I38" s="202"/>
      <c r="J38" s="202"/>
      <c r="K38" s="202"/>
      <c r="L38" s="202"/>
      <c r="M38" s="202"/>
      <c r="N38" s="439" t="str">
        <f>TT!C4</f>
        <v>Tỉnh, thành phố A, ngày...tháng...năm 20…</v>
      </c>
      <c r="O38" s="440"/>
      <c r="P38" s="440"/>
      <c r="Q38" s="440"/>
      <c r="R38" s="440"/>
      <c r="S38" s="440"/>
      <c r="T38" s="440"/>
      <c r="U38" s="440"/>
      <c r="V38" s="440"/>
      <c r="W38" s="440"/>
      <c r="X38" s="440"/>
    </row>
    <row r="39" spans="1:24" ht="15.75" customHeight="1">
      <c r="A39" s="441" t="s">
        <v>254</v>
      </c>
      <c r="B39" s="442"/>
      <c r="C39" s="442"/>
      <c r="D39" s="442"/>
      <c r="E39" s="442"/>
      <c r="F39" s="203"/>
      <c r="G39" s="203"/>
      <c r="H39" s="203"/>
      <c r="I39" s="149"/>
      <c r="J39" s="149"/>
      <c r="K39" s="149"/>
      <c r="L39" s="149"/>
      <c r="M39" s="149"/>
      <c r="N39" s="443" t="str">
        <f>TT!C5</f>
        <v>CỤC TRƯỞNG</v>
      </c>
      <c r="O39" s="443"/>
      <c r="P39" s="443"/>
      <c r="Q39" s="443"/>
      <c r="R39" s="443"/>
      <c r="S39" s="443"/>
      <c r="T39" s="443"/>
      <c r="U39" s="443"/>
      <c r="V39" s="443"/>
      <c r="W39" s="443"/>
      <c r="X39" s="443"/>
    </row>
    <row r="40" spans="1:24" ht="80.25" customHeight="1">
      <c r="A40" s="204"/>
      <c r="B40" s="204"/>
      <c r="C40" s="204"/>
      <c r="D40" s="204"/>
      <c r="E40" s="204"/>
      <c r="F40" s="146"/>
      <c r="G40" s="146"/>
      <c r="H40" s="146"/>
      <c r="I40" s="149"/>
      <c r="J40" s="149"/>
      <c r="K40" s="149"/>
      <c r="L40" s="149"/>
      <c r="M40" s="149"/>
      <c r="N40" s="149"/>
      <c r="O40" s="146"/>
      <c r="P40" s="205"/>
      <c r="Q40" s="205"/>
      <c r="R40" s="146"/>
      <c r="S40" s="149"/>
      <c r="T40" s="149"/>
      <c r="U40" s="149"/>
      <c r="V40" s="149"/>
      <c r="W40" s="148"/>
      <c r="X40" s="148"/>
    </row>
    <row r="41" spans="1:24" ht="15.75" customHeight="1">
      <c r="A41" s="444" t="str">
        <f>TT!C6</f>
        <v>Nguyễn Thị B</v>
      </c>
      <c r="B41" s="444"/>
      <c r="C41" s="444"/>
      <c r="D41" s="444"/>
      <c r="E41" s="444"/>
      <c r="F41" s="206" t="s">
        <v>2</v>
      </c>
      <c r="G41" s="206"/>
      <c r="H41" s="206"/>
      <c r="I41" s="206"/>
      <c r="J41" s="206"/>
      <c r="K41" s="206"/>
      <c r="L41" s="206"/>
      <c r="M41" s="206"/>
      <c r="N41" s="445" t="str">
        <f>TT!C3</f>
        <v>Nguyễn Văn A</v>
      </c>
      <c r="O41" s="445"/>
      <c r="P41" s="445"/>
      <c r="Q41" s="445"/>
      <c r="R41" s="445"/>
      <c r="S41" s="445"/>
      <c r="T41" s="445"/>
      <c r="U41" s="445"/>
      <c r="V41" s="445"/>
      <c r="W41" s="445"/>
      <c r="X41" s="445"/>
    </row>
    <row r="42" spans="1:24">
      <c r="A42" s="28"/>
      <c r="B42" s="28"/>
      <c r="C42" s="28"/>
      <c r="D42" s="28"/>
      <c r="E42" s="28"/>
      <c r="F42" s="28"/>
      <c r="G42" s="28"/>
      <c r="H42" s="28"/>
      <c r="I42" s="28"/>
      <c r="J42" s="28"/>
      <c r="K42" s="28"/>
      <c r="L42" s="28"/>
      <c r="M42" s="29"/>
      <c r="N42" s="29"/>
      <c r="O42" s="29"/>
      <c r="P42" s="29"/>
      <c r="Q42" s="29"/>
      <c r="R42" s="29"/>
      <c r="S42" s="29"/>
      <c r="T42" s="29"/>
      <c r="U42" s="29"/>
      <c r="V42" s="29"/>
      <c r="W42" s="29"/>
      <c r="X42" s="29"/>
    </row>
  </sheetData>
  <sheetProtection formatCells="0" formatColumns="0" formatRows="0" insertRows="0"/>
  <mergeCells count="38">
    <mergeCell ref="A8:B8"/>
    <mergeCell ref="A9:B9"/>
    <mergeCell ref="H3:H7"/>
    <mergeCell ref="C3:C7"/>
    <mergeCell ref="J4:O4"/>
    <mergeCell ref="A3:A7"/>
    <mergeCell ref="I3:V3"/>
    <mergeCell ref="S4:S7"/>
    <mergeCell ref="J5:J7"/>
    <mergeCell ref="K5:M6"/>
    <mergeCell ref="N5:N7"/>
    <mergeCell ref="O5:O7"/>
    <mergeCell ref="Q4:R5"/>
    <mergeCell ref="P4:P7"/>
    <mergeCell ref="T4:T7"/>
    <mergeCell ref="U4:U7"/>
    <mergeCell ref="A1:D1"/>
    <mergeCell ref="D3:E3"/>
    <mergeCell ref="F3:F7"/>
    <mergeCell ref="G3:G7"/>
    <mergeCell ref="O2:X2"/>
    <mergeCell ref="B3:B7"/>
    <mergeCell ref="W3:W7"/>
    <mergeCell ref="X3:X7"/>
    <mergeCell ref="D4:D7"/>
    <mergeCell ref="E4:E7"/>
    <mergeCell ref="I4:I7"/>
    <mergeCell ref="R1:X1"/>
    <mergeCell ref="E1:Q1"/>
    <mergeCell ref="V4:V7"/>
    <mergeCell ref="Q6:Q7"/>
    <mergeCell ref="R6:R7"/>
    <mergeCell ref="A38:E38"/>
    <mergeCell ref="N38:X38"/>
    <mergeCell ref="A39:E39"/>
    <mergeCell ref="N39:X39"/>
    <mergeCell ref="A41:E41"/>
    <mergeCell ref="N41:X41"/>
  </mergeCells>
  <pageMargins left="0.39370078740157499" right="0.39370078740157499" top="0.39370078740157499" bottom="0.39370078740157499" header="0.31496062992126" footer="0.31496062992126"/>
  <pageSetup paperSize="9" scale="5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V39"/>
  <sheetViews>
    <sheetView view="pageBreakPreview" topLeftCell="A16" zoomScaleSheetLayoutView="100" workbookViewId="0">
      <selection activeCell="I34" sqref="I34"/>
    </sheetView>
  </sheetViews>
  <sheetFormatPr defaultRowHeight="15.75"/>
  <cols>
    <col min="1" max="1" width="3.5" style="4" customWidth="1"/>
    <col min="2" max="2" width="25.875" style="4" customWidth="1"/>
    <col min="3" max="3" width="6.25" style="4" customWidth="1"/>
    <col min="4" max="4" width="5.875" style="4" customWidth="1"/>
    <col min="5" max="5" width="8.125" style="4" customWidth="1"/>
    <col min="6" max="6" width="4.875" style="4" customWidth="1"/>
    <col min="7" max="7" width="4.625" style="4" customWidth="1"/>
    <col min="8" max="8" width="6.5" style="4" customWidth="1"/>
    <col min="9" max="9" width="6.125" style="4" customWidth="1"/>
    <col min="10" max="10" width="7.625" style="4" customWidth="1"/>
    <col min="11" max="11" width="6.875" style="4" customWidth="1"/>
    <col min="12" max="12" width="6.75" style="8" customWidth="1"/>
    <col min="13" max="13" width="7.625" style="8" customWidth="1"/>
    <col min="14" max="14" width="6.75" style="8" customWidth="1"/>
    <col min="15" max="16" width="5.25" style="8" customWidth="1"/>
    <col min="17" max="17" width="5.625" style="8" customWidth="1"/>
    <col min="18" max="18" width="7.875" style="8" customWidth="1"/>
    <col min="19" max="19" width="5.75" style="8" customWidth="1"/>
    <col min="20" max="20" width="6" style="8" customWidth="1"/>
    <col min="21" max="21" width="5.5" style="8" customWidth="1"/>
    <col min="22" max="22" width="7" style="8" customWidth="1"/>
    <col min="23" max="16384" width="9" style="4"/>
  </cols>
  <sheetData>
    <row r="1" spans="1:22" ht="66.75" customHeight="1">
      <c r="A1" s="446" t="s">
        <v>137</v>
      </c>
      <c r="B1" s="446"/>
      <c r="C1" s="446"/>
      <c r="D1" s="446"/>
      <c r="E1" s="493" t="s">
        <v>107</v>
      </c>
      <c r="F1" s="493"/>
      <c r="G1" s="493"/>
      <c r="H1" s="493"/>
      <c r="I1" s="493"/>
      <c r="J1" s="493"/>
      <c r="K1" s="493"/>
      <c r="L1" s="493"/>
      <c r="M1" s="493"/>
      <c r="N1" s="493"/>
      <c r="O1" s="493"/>
      <c r="P1" s="493"/>
      <c r="Q1" s="494" t="s">
        <v>136</v>
      </c>
      <c r="R1" s="495"/>
      <c r="S1" s="495"/>
      <c r="T1" s="495"/>
      <c r="U1" s="495"/>
      <c r="V1" s="495"/>
    </row>
    <row r="2" spans="1:22" ht="15.75" customHeight="1">
      <c r="A2" s="25"/>
      <c r="B2" s="27"/>
      <c r="C2" s="27"/>
      <c r="D2" s="27"/>
      <c r="E2" s="6"/>
      <c r="F2" s="6"/>
      <c r="G2" s="6"/>
      <c r="H2" s="37"/>
      <c r="I2" s="38">
        <f>COUNTBLANK(E9:V37)</f>
        <v>522</v>
      </c>
      <c r="J2" s="38">
        <f>COUNTA(E9:V37)</f>
        <v>0</v>
      </c>
      <c r="K2" s="38">
        <f>I2+J2</f>
        <v>522</v>
      </c>
      <c r="L2" s="39"/>
      <c r="M2" s="26"/>
      <c r="N2" s="26"/>
      <c r="O2" s="26"/>
      <c r="P2" s="26"/>
      <c r="Q2" s="501" t="s">
        <v>108</v>
      </c>
      <c r="R2" s="501"/>
      <c r="S2" s="501"/>
      <c r="T2" s="501"/>
      <c r="U2" s="501"/>
      <c r="V2" s="501"/>
    </row>
    <row r="3" spans="1:22" s="11" customFormat="1" ht="15.75" customHeight="1">
      <c r="A3" s="484" t="s">
        <v>21</v>
      </c>
      <c r="B3" s="485"/>
      <c r="C3" s="490" t="s">
        <v>118</v>
      </c>
      <c r="D3" s="476" t="s">
        <v>120</v>
      </c>
      <c r="E3" s="479" t="s">
        <v>4</v>
      </c>
      <c r="F3" s="480"/>
      <c r="G3" s="470" t="s">
        <v>36</v>
      </c>
      <c r="H3" s="481" t="s">
        <v>79</v>
      </c>
      <c r="I3" s="498" t="s">
        <v>37</v>
      </c>
      <c r="J3" s="499"/>
      <c r="K3" s="499"/>
      <c r="L3" s="499"/>
      <c r="M3" s="499"/>
      <c r="N3" s="499"/>
      <c r="O3" s="499"/>
      <c r="P3" s="499"/>
      <c r="Q3" s="499"/>
      <c r="R3" s="499"/>
      <c r="S3" s="499"/>
      <c r="T3" s="500"/>
      <c r="U3" s="470" t="s">
        <v>96</v>
      </c>
      <c r="V3" s="497" t="s">
        <v>101</v>
      </c>
    </row>
    <row r="4" spans="1:22" s="12" customFormat="1" ht="15.75" customHeight="1">
      <c r="A4" s="486"/>
      <c r="B4" s="487"/>
      <c r="C4" s="491"/>
      <c r="D4" s="477"/>
      <c r="E4" s="476" t="s">
        <v>123</v>
      </c>
      <c r="F4" s="476" t="s">
        <v>59</v>
      </c>
      <c r="G4" s="471"/>
      <c r="H4" s="482"/>
      <c r="I4" s="473" t="s">
        <v>37</v>
      </c>
      <c r="J4" s="479" t="s">
        <v>38</v>
      </c>
      <c r="K4" s="496"/>
      <c r="L4" s="496"/>
      <c r="M4" s="496"/>
      <c r="N4" s="496"/>
      <c r="O4" s="496"/>
      <c r="P4" s="496"/>
      <c r="Q4" s="480"/>
      <c r="R4" s="481" t="s">
        <v>125</v>
      </c>
      <c r="S4" s="473" t="s">
        <v>134</v>
      </c>
      <c r="T4" s="481" t="s">
        <v>78</v>
      </c>
      <c r="U4" s="471"/>
      <c r="V4" s="497"/>
    </row>
    <row r="5" spans="1:22" s="11" customFormat="1" ht="15.75" customHeight="1">
      <c r="A5" s="486"/>
      <c r="B5" s="487"/>
      <c r="C5" s="491"/>
      <c r="D5" s="477"/>
      <c r="E5" s="477"/>
      <c r="F5" s="477"/>
      <c r="G5" s="471"/>
      <c r="H5" s="482"/>
      <c r="I5" s="474"/>
      <c r="J5" s="473" t="s">
        <v>58</v>
      </c>
      <c r="K5" s="479" t="s">
        <v>72</v>
      </c>
      <c r="L5" s="496"/>
      <c r="M5" s="496"/>
      <c r="N5" s="496"/>
      <c r="O5" s="496"/>
      <c r="P5" s="496"/>
      <c r="Q5" s="480"/>
      <c r="R5" s="482"/>
      <c r="S5" s="474"/>
      <c r="T5" s="482"/>
      <c r="U5" s="471"/>
      <c r="V5" s="497"/>
    </row>
    <row r="6" spans="1:22" s="11" customFormat="1" ht="15.75" customHeight="1">
      <c r="A6" s="486"/>
      <c r="B6" s="487"/>
      <c r="C6" s="491"/>
      <c r="D6" s="477"/>
      <c r="E6" s="477"/>
      <c r="F6" s="477"/>
      <c r="G6" s="471"/>
      <c r="H6" s="482"/>
      <c r="I6" s="474"/>
      <c r="J6" s="474"/>
      <c r="K6" s="473" t="s">
        <v>89</v>
      </c>
      <c r="L6" s="479" t="s">
        <v>72</v>
      </c>
      <c r="M6" s="496"/>
      <c r="N6" s="480"/>
      <c r="O6" s="473" t="s">
        <v>42</v>
      </c>
      <c r="P6" s="473" t="s">
        <v>133</v>
      </c>
      <c r="Q6" s="473" t="s">
        <v>46</v>
      </c>
      <c r="R6" s="482"/>
      <c r="S6" s="474"/>
      <c r="T6" s="482"/>
      <c r="U6" s="471"/>
      <c r="V6" s="497"/>
    </row>
    <row r="7" spans="1:22" s="11" customFormat="1" ht="44.25" customHeight="1">
      <c r="A7" s="488"/>
      <c r="B7" s="489"/>
      <c r="C7" s="492"/>
      <c r="D7" s="478"/>
      <c r="E7" s="478"/>
      <c r="F7" s="478"/>
      <c r="G7" s="472"/>
      <c r="H7" s="483"/>
      <c r="I7" s="475"/>
      <c r="J7" s="475"/>
      <c r="K7" s="475"/>
      <c r="L7" s="42" t="s">
        <v>39</v>
      </c>
      <c r="M7" s="42" t="s">
        <v>40</v>
      </c>
      <c r="N7" s="42" t="s">
        <v>50</v>
      </c>
      <c r="O7" s="475"/>
      <c r="P7" s="475"/>
      <c r="Q7" s="475"/>
      <c r="R7" s="483"/>
      <c r="S7" s="475"/>
      <c r="T7" s="483"/>
      <c r="U7" s="472"/>
      <c r="V7" s="497"/>
    </row>
    <row r="8" spans="1:22" ht="14.25" customHeight="1">
      <c r="A8" s="479" t="s">
        <v>3</v>
      </c>
      <c r="B8" s="480"/>
      <c r="C8" s="42" t="s">
        <v>13</v>
      </c>
      <c r="D8" s="42" t="s">
        <v>14</v>
      </c>
      <c r="E8" s="42" t="s">
        <v>19</v>
      </c>
      <c r="F8" s="42" t="s">
        <v>22</v>
      </c>
      <c r="G8" s="42" t="s">
        <v>23</v>
      </c>
      <c r="H8" s="42" t="s">
        <v>24</v>
      </c>
      <c r="I8" s="42" t="s">
        <v>25</v>
      </c>
      <c r="J8" s="42" t="s">
        <v>26</v>
      </c>
      <c r="K8" s="42" t="s">
        <v>27</v>
      </c>
      <c r="L8" s="42" t="s">
        <v>29</v>
      </c>
      <c r="M8" s="42" t="s">
        <v>30</v>
      </c>
      <c r="N8" s="42" t="s">
        <v>97</v>
      </c>
      <c r="O8" s="42" t="s">
        <v>94</v>
      </c>
      <c r="P8" s="42" t="s">
        <v>98</v>
      </c>
      <c r="Q8" s="42" t="s">
        <v>99</v>
      </c>
      <c r="R8" s="42" t="s">
        <v>100</v>
      </c>
      <c r="S8" s="42" t="s">
        <v>104</v>
      </c>
      <c r="T8" s="42" t="s">
        <v>117</v>
      </c>
      <c r="U8" s="42" t="s">
        <v>119</v>
      </c>
      <c r="V8" s="42" t="s">
        <v>135</v>
      </c>
    </row>
    <row r="9" spans="1:22" ht="14.25" customHeight="1">
      <c r="A9" s="479" t="s">
        <v>10</v>
      </c>
      <c r="B9" s="480"/>
      <c r="C9" s="44"/>
      <c r="D9" s="44"/>
      <c r="E9" s="44"/>
      <c r="F9" s="44"/>
      <c r="G9" s="44"/>
      <c r="H9" s="44"/>
      <c r="I9" s="44"/>
      <c r="J9" s="44"/>
      <c r="K9" s="44"/>
      <c r="L9" s="44"/>
      <c r="M9" s="44"/>
      <c r="N9" s="44"/>
      <c r="O9" s="44"/>
      <c r="P9" s="44"/>
      <c r="Q9" s="44"/>
      <c r="R9" s="44"/>
      <c r="S9" s="44"/>
      <c r="T9" s="44"/>
      <c r="U9" s="44"/>
      <c r="V9" s="44"/>
    </row>
    <row r="10" spans="1:22" ht="14.25" customHeight="1">
      <c r="A10" s="42" t="s">
        <v>0</v>
      </c>
      <c r="B10" s="45" t="s">
        <v>84</v>
      </c>
      <c r="C10" s="44"/>
      <c r="D10" s="44"/>
      <c r="E10" s="44"/>
      <c r="F10" s="44"/>
      <c r="G10" s="44"/>
      <c r="H10" s="44"/>
      <c r="I10" s="44"/>
      <c r="J10" s="44"/>
      <c r="K10" s="44"/>
      <c r="L10" s="44"/>
      <c r="M10" s="44"/>
      <c r="N10" s="44"/>
      <c r="O10" s="44"/>
      <c r="P10" s="44"/>
      <c r="Q10" s="44"/>
      <c r="R10" s="44"/>
      <c r="S10" s="44"/>
      <c r="T10" s="44"/>
      <c r="U10" s="44"/>
      <c r="V10" s="44"/>
    </row>
    <row r="11" spans="1:22" ht="14.25" customHeight="1">
      <c r="A11" s="46" t="s">
        <v>13</v>
      </c>
      <c r="B11" s="47" t="s">
        <v>31</v>
      </c>
      <c r="C11" s="44"/>
      <c r="D11" s="44"/>
      <c r="E11" s="44"/>
      <c r="F11" s="44"/>
      <c r="G11" s="44"/>
      <c r="H11" s="44"/>
      <c r="I11" s="44"/>
      <c r="J11" s="44"/>
      <c r="K11" s="44"/>
      <c r="L11" s="44"/>
      <c r="M11" s="44"/>
      <c r="N11" s="44"/>
      <c r="O11" s="44"/>
      <c r="P11" s="44"/>
      <c r="Q11" s="44"/>
      <c r="R11" s="44"/>
      <c r="S11" s="44"/>
      <c r="T11" s="44"/>
      <c r="U11" s="44"/>
      <c r="V11" s="44"/>
    </row>
    <row r="12" spans="1:22" ht="14.25" customHeight="1">
      <c r="A12" s="46" t="s">
        <v>14</v>
      </c>
      <c r="B12" s="48" t="s">
        <v>33</v>
      </c>
      <c r="C12" s="44"/>
      <c r="D12" s="44"/>
      <c r="E12" s="44"/>
      <c r="F12" s="44"/>
      <c r="G12" s="44"/>
      <c r="H12" s="44"/>
      <c r="I12" s="44"/>
      <c r="J12" s="44"/>
      <c r="K12" s="44"/>
      <c r="L12" s="44"/>
      <c r="M12" s="44"/>
      <c r="N12" s="44"/>
      <c r="O12" s="44"/>
      <c r="P12" s="44"/>
      <c r="Q12" s="44"/>
      <c r="R12" s="44"/>
      <c r="S12" s="44"/>
      <c r="T12" s="44"/>
      <c r="U12" s="44"/>
      <c r="V12" s="44"/>
    </row>
    <row r="13" spans="1:22" ht="14.25" customHeight="1">
      <c r="A13" s="46" t="s">
        <v>19</v>
      </c>
      <c r="B13" s="49" t="s">
        <v>127</v>
      </c>
      <c r="C13" s="44"/>
      <c r="D13" s="44"/>
      <c r="E13" s="44"/>
      <c r="F13" s="44"/>
      <c r="G13" s="44"/>
      <c r="H13" s="44"/>
      <c r="I13" s="44"/>
      <c r="J13" s="44"/>
      <c r="K13" s="44"/>
      <c r="L13" s="44"/>
      <c r="M13" s="44"/>
      <c r="N13" s="44"/>
      <c r="O13" s="44"/>
      <c r="P13" s="44"/>
      <c r="Q13" s="44"/>
      <c r="R13" s="44"/>
      <c r="S13" s="44"/>
      <c r="T13" s="44"/>
      <c r="U13" s="44"/>
      <c r="V13" s="44"/>
    </row>
    <row r="14" spans="1:22">
      <c r="A14" s="46" t="s">
        <v>22</v>
      </c>
      <c r="B14" s="47" t="s">
        <v>131</v>
      </c>
      <c r="C14" s="44"/>
      <c r="D14" s="44"/>
      <c r="E14" s="44"/>
      <c r="F14" s="44"/>
      <c r="G14" s="44"/>
      <c r="H14" s="44"/>
      <c r="I14" s="44"/>
      <c r="J14" s="44"/>
      <c r="K14" s="44"/>
      <c r="L14" s="44"/>
      <c r="M14" s="44"/>
      <c r="N14" s="44"/>
      <c r="O14" s="44"/>
      <c r="P14" s="44"/>
      <c r="Q14" s="44"/>
      <c r="R14" s="44"/>
      <c r="S14" s="44"/>
      <c r="T14" s="44"/>
      <c r="U14" s="44"/>
      <c r="V14" s="51"/>
    </row>
    <row r="15" spans="1:22" ht="17.25" customHeight="1">
      <c r="A15" s="46" t="s">
        <v>23</v>
      </c>
      <c r="B15" s="50" t="s">
        <v>130</v>
      </c>
      <c r="C15" s="44"/>
      <c r="D15" s="44"/>
      <c r="E15" s="44"/>
      <c r="F15" s="44"/>
      <c r="G15" s="44"/>
      <c r="H15" s="44"/>
      <c r="I15" s="44"/>
      <c r="J15" s="44"/>
      <c r="K15" s="44"/>
      <c r="L15" s="44"/>
      <c r="M15" s="44"/>
      <c r="N15" s="44"/>
      <c r="O15" s="44"/>
      <c r="P15" s="44"/>
      <c r="Q15" s="44"/>
      <c r="R15" s="44"/>
      <c r="S15" s="44"/>
      <c r="T15" s="44"/>
      <c r="U15" s="44"/>
      <c r="V15" s="44"/>
    </row>
    <row r="16" spans="1:22" ht="17.25" customHeight="1">
      <c r="A16" s="46" t="s">
        <v>24</v>
      </c>
      <c r="B16" s="50" t="s">
        <v>132</v>
      </c>
      <c r="C16" s="44"/>
      <c r="D16" s="44"/>
      <c r="E16" s="44"/>
      <c r="F16" s="44"/>
      <c r="G16" s="44"/>
      <c r="H16" s="44"/>
      <c r="I16" s="44"/>
      <c r="J16" s="44"/>
      <c r="K16" s="44"/>
      <c r="L16" s="44"/>
      <c r="M16" s="44"/>
      <c r="N16" s="44"/>
      <c r="O16" s="44"/>
      <c r="P16" s="44"/>
      <c r="Q16" s="44"/>
      <c r="R16" s="44"/>
      <c r="S16" s="44"/>
      <c r="T16" s="44"/>
      <c r="U16" s="44"/>
      <c r="V16" s="44"/>
    </row>
    <row r="17" spans="1:22" ht="14.25" customHeight="1">
      <c r="A17" s="46" t="s">
        <v>25</v>
      </c>
      <c r="B17" s="47" t="s">
        <v>115</v>
      </c>
      <c r="C17" s="44"/>
      <c r="D17" s="44"/>
      <c r="E17" s="44"/>
      <c r="F17" s="44"/>
      <c r="G17" s="44"/>
      <c r="H17" s="44"/>
      <c r="I17" s="44"/>
      <c r="J17" s="44"/>
      <c r="K17" s="44"/>
      <c r="L17" s="44"/>
      <c r="M17" s="44"/>
      <c r="N17" s="44"/>
      <c r="O17" s="44"/>
      <c r="P17" s="44"/>
      <c r="Q17" s="44"/>
      <c r="R17" s="44"/>
      <c r="S17" s="44"/>
      <c r="T17" s="44"/>
      <c r="U17" s="44"/>
      <c r="V17" s="44"/>
    </row>
    <row r="18" spans="1:22" ht="14.25" customHeight="1">
      <c r="A18" s="46" t="s">
        <v>26</v>
      </c>
      <c r="B18" s="47" t="s">
        <v>32</v>
      </c>
      <c r="C18" s="44"/>
      <c r="D18" s="44"/>
      <c r="E18" s="44"/>
      <c r="F18" s="44"/>
      <c r="G18" s="44"/>
      <c r="H18" s="44"/>
      <c r="I18" s="44"/>
      <c r="J18" s="44"/>
      <c r="K18" s="44"/>
      <c r="L18" s="44"/>
      <c r="M18" s="44"/>
      <c r="N18" s="44"/>
      <c r="O18" s="44"/>
      <c r="P18" s="44"/>
      <c r="Q18" s="44"/>
      <c r="R18" s="44"/>
      <c r="S18" s="44"/>
      <c r="T18" s="44"/>
      <c r="U18" s="44"/>
      <c r="V18" s="44"/>
    </row>
    <row r="19" spans="1:22" ht="14.25" customHeight="1">
      <c r="A19" s="46" t="s">
        <v>27</v>
      </c>
      <c r="B19" s="47" t="s">
        <v>34</v>
      </c>
      <c r="C19" s="44"/>
      <c r="D19" s="44"/>
      <c r="E19" s="44"/>
      <c r="F19" s="44"/>
      <c r="G19" s="44"/>
      <c r="H19" s="44"/>
      <c r="I19" s="44"/>
      <c r="J19" s="44"/>
      <c r="K19" s="44"/>
      <c r="L19" s="44"/>
      <c r="M19" s="44"/>
      <c r="N19" s="44"/>
      <c r="O19" s="44"/>
      <c r="P19" s="44"/>
      <c r="Q19" s="44"/>
      <c r="R19" s="44"/>
      <c r="S19" s="44"/>
      <c r="T19" s="44"/>
      <c r="U19" s="44"/>
      <c r="V19" s="44"/>
    </row>
    <row r="20" spans="1:22" ht="14.25" customHeight="1">
      <c r="A20" s="46" t="s">
        <v>29</v>
      </c>
      <c r="B20" s="47" t="s">
        <v>35</v>
      </c>
      <c r="C20" s="44"/>
      <c r="D20" s="44"/>
      <c r="E20" s="44"/>
      <c r="F20" s="44"/>
      <c r="G20" s="44"/>
      <c r="H20" s="44"/>
      <c r="I20" s="44"/>
      <c r="J20" s="44"/>
      <c r="K20" s="44"/>
      <c r="L20" s="44"/>
      <c r="M20" s="44"/>
      <c r="N20" s="44"/>
      <c r="O20" s="44"/>
      <c r="P20" s="44"/>
      <c r="Q20" s="44"/>
      <c r="R20" s="44"/>
      <c r="S20" s="44"/>
      <c r="T20" s="44"/>
      <c r="U20" s="44"/>
      <c r="V20" s="44"/>
    </row>
    <row r="21" spans="1:22" ht="14.25" customHeight="1">
      <c r="A21" s="46" t="s">
        <v>30</v>
      </c>
      <c r="B21" s="47" t="s">
        <v>129</v>
      </c>
      <c r="C21" s="44"/>
      <c r="D21" s="44"/>
      <c r="E21" s="44"/>
      <c r="F21" s="44"/>
      <c r="G21" s="44"/>
      <c r="H21" s="44"/>
      <c r="I21" s="44"/>
      <c r="J21" s="44"/>
      <c r="K21" s="44"/>
      <c r="L21" s="44"/>
      <c r="M21" s="44"/>
      <c r="N21" s="44"/>
      <c r="O21" s="44"/>
      <c r="P21" s="44"/>
      <c r="Q21" s="44"/>
      <c r="R21" s="44"/>
      <c r="S21" s="44"/>
      <c r="T21" s="44"/>
      <c r="U21" s="44"/>
      <c r="V21" s="44"/>
    </row>
    <row r="22" spans="1:22" ht="14.25" customHeight="1">
      <c r="A22" s="46" t="s">
        <v>97</v>
      </c>
      <c r="B22" s="47" t="s">
        <v>128</v>
      </c>
      <c r="C22" s="44"/>
      <c r="D22" s="44"/>
      <c r="E22" s="44"/>
      <c r="F22" s="44"/>
      <c r="G22" s="44"/>
      <c r="H22" s="44"/>
      <c r="I22" s="44"/>
      <c r="J22" s="44"/>
      <c r="K22" s="44"/>
      <c r="L22" s="44"/>
      <c r="M22" s="44"/>
      <c r="N22" s="44"/>
      <c r="O22" s="44"/>
      <c r="P22" s="44"/>
      <c r="Q22" s="44"/>
      <c r="R22" s="44"/>
      <c r="S22" s="44"/>
      <c r="T22" s="44"/>
      <c r="U22" s="44"/>
      <c r="V22" s="44"/>
    </row>
    <row r="23" spans="1:22" ht="14.25" customHeight="1">
      <c r="A23" s="46" t="s">
        <v>94</v>
      </c>
      <c r="B23" s="47" t="s">
        <v>95</v>
      </c>
      <c r="C23" s="44"/>
      <c r="D23" s="44"/>
      <c r="E23" s="44"/>
      <c r="F23" s="44"/>
      <c r="G23" s="44"/>
      <c r="H23" s="44"/>
      <c r="I23" s="44"/>
      <c r="J23" s="44"/>
      <c r="K23" s="44"/>
      <c r="L23" s="44"/>
      <c r="M23" s="44"/>
      <c r="N23" s="44"/>
      <c r="O23" s="44"/>
      <c r="P23" s="44"/>
      <c r="Q23" s="44"/>
      <c r="R23" s="44"/>
      <c r="S23" s="44"/>
      <c r="T23" s="44"/>
      <c r="U23" s="44"/>
      <c r="V23" s="44"/>
    </row>
    <row r="24" spans="1:22" ht="14.25" customHeight="1">
      <c r="A24" s="42" t="s">
        <v>1</v>
      </c>
      <c r="B24" s="45" t="s">
        <v>85</v>
      </c>
      <c r="C24" s="44"/>
      <c r="D24" s="44"/>
      <c r="E24" s="44"/>
      <c r="F24" s="44"/>
      <c r="G24" s="44"/>
      <c r="H24" s="44"/>
      <c r="I24" s="44"/>
      <c r="J24" s="44"/>
      <c r="K24" s="44"/>
      <c r="L24" s="44"/>
      <c r="M24" s="44"/>
      <c r="N24" s="44"/>
      <c r="O24" s="44"/>
      <c r="P24" s="44"/>
      <c r="Q24" s="44"/>
      <c r="R24" s="44"/>
      <c r="S24" s="44"/>
      <c r="T24" s="44"/>
      <c r="U24" s="44"/>
      <c r="V24" s="44"/>
    </row>
    <row r="25" spans="1:22" ht="14.25" customHeight="1">
      <c r="A25" s="46" t="s">
        <v>13</v>
      </c>
      <c r="B25" s="47" t="s">
        <v>31</v>
      </c>
      <c r="C25" s="44"/>
      <c r="D25" s="44"/>
      <c r="E25" s="44"/>
      <c r="F25" s="44"/>
      <c r="G25" s="44"/>
      <c r="H25" s="44"/>
      <c r="I25" s="44"/>
      <c r="J25" s="44"/>
      <c r="K25" s="44"/>
      <c r="L25" s="44"/>
      <c r="M25" s="44"/>
      <c r="N25" s="44"/>
      <c r="O25" s="44"/>
      <c r="P25" s="44"/>
      <c r="Q25" s="44"/>
      <c r="R25" s="44"/>
      <c r="S25" s="44"/>
      <c r="T25" s="44"/>
      <c r="U25" s="44"/>
      <c r="V25" s="44"/>
    </row>
    <row r="26" spans="1:22" ht="14.25" customHeight="1">
      <c r="A26" s="46" t="s">
        <v>14</v>
      </c>
      <c r="B26" s="48" t="s">
        <v>33</v>
      </c>
      <c r="C26" s="44"/>
      <c r="D26" s="44"/>
      <c r="E26" s="44"/>
      <c r="F26" s="44"/>
      <c r="G26" s="44"/>
      <c r="H26" s="44"/>
      <c r="I26" s="44"/>
      <c r="J26" s="44"/>
      <c r="K26" s="44"/>
      <c r="L26" s="44"/>
      <c r="M26" s="44"/>
      <c r="N26" s="44"/>
      <c r="O26" s="44"/>
      <c r="P26" s="44"/>
      <c r="Q26" s="44"/>
      <c r="R26" s="44"/>
      <c r="S26" s="44"/>
      <c r="T26" s="44"/>
      <c r="U26" s="44"/>
      <c r="V26" s="44"/>
    </row>
    <row r="27" spans="1:22" ht="14.25" customHeight="1">
      <c r="A27" s="46" t="s">
        <v>19</v>
      </c>
      <c r="B27" s="49" t="s">
        <v>127</v>
      </c>
      <c r="C27" s="44"/>
      <c r="D27" s="44"/>
      <c r="E27" s="44"/>
      <c r="F27" s="44"/>
      <c r="G27" s="44"/>
      <c r="H27" s="44"/>
      <c r="I27" s="44"/>
      <c r="J27" s="44"/>
      <c r="K27" s="44"/>
      <c r="L27" s="44"/>
      <c r="M27" s="44"/>
      <c r="N27" s="44"/>
      <c r="O27" s="44"/>
      <c r="P27" s="44"/>
      <c r="Q27" s="44"/>
      <c r="R27" s="44"/>
      <c r="S27" s="44"/>
      <c r="T27" s="44"/>
      <c r="U27" s="44"/>
      <c r="V27" s="44"/>
    </row>
    <row r="28" spans="1:22" ht="14.25" customHeight="1">
      <c r="A28" s="46" t="s">
        <v>22</v>
      </c>
      <c r="B28" s="47" t="s">
        <v>131</v>
      </c>
      <c r="C28" s="44"/>
      <c r="D28" s="44"/>
      <c r="E28" s="44"/>
      <c r="F28" s="44"/>
      <c r="G28" s="44"/>
      <c r="H28" s="44"/>
      <c r="I28" s="44"/>
      <c r="J28" s="44"/>
      <c r="K28" s="44"/>
      <c r="L28" s="44"/>
      <c r="M28" s="44"/>
      <c r="N28" s="44"/>
      <c r="O28" s="44"/>
      <c r="P28" s="44"/>
      <c r="Q28" s="44"/>
      <c r="R28" s="44"/>
      <c r="S28" s="44"/>
      <c r="T28" s="44"/>
      <c r="U28" s="44"/>
      <c r="V28" s="44"/>
    </row>
    <row r="29" spans="1:22">
      <c r="A29" s="46" t="s">
        <v>23</v>
      </c>
      <c r="B29" s="50" t="s">
        <v>130</v>
      </c>
      <c r="C29" s="44"/>
      <c r="D29" s="44"/>
      <c r="E29" s="44"/>
      <c r="F29" s="44"/>
      <c r="G29" s="44"/>
      <c r="H29" s="44"/>
      <c r="I29" s="44"/>
      <c r="J29" s="44"/>
      <c r="K29" s="44"/>
      <c r="L29" s="44"/>
      <c r="M29" s="44"/>
      <c r="N29" s="44"/>
      <c r="O29" s="44"/>
      <c r="P29" s="44"/>
      <c r="Q29" s="44"/>
      <c r="R29" s="44"/>
      <c r="S29" s="44"/>
      <c r="T29" s="44"/>
      <c r="U29" s="44"/>
      <c r="V29" s="51"/>
    </row>
    <row r="30" spans="1:22" ht="14.25" customHeight="1">
      <c r="A30" s="46" t="s">
        <v>24</v>
      </c>
      <c r="B30" s="47" t="s">
        <v>114</v>
      </c>
      <c r="C30" s="44"/>
      <c r="D30" s="44"/>
      <c r="E30" s="44"/>
      <c r="F30" s="44"/>
      <c r="G30" s="44"/>
      <c r="H30" s="44"/>
      <c r="I30" s="44"/>
      <c r="J30" s="44"/>
      <c r="K30" s="44"/>
      <c r="L30" s="44"/>
      <c r="M30" s="44"/>
      <c r="N30" s="44"/>
      <c r="O30" s="44"/>
      <c r="P30" s="44"/>
      <c r="Q30" s="44"/>
      <c r="R30" s="44"/>
      <c r="S30" s="44"/>
      <c r="T30" s="44"/>
      <c r="U30" s="44"/>
      <c r="V30" s="44"/>
    </row>
    <row r="31" spans="1:22" ht="14.25" customHeight="1">
      <c r="A31" s="46" t="s">
        <v>25</v>
      </c>
      <c r="B31" s="47" t="s">
        <v>115</v>
      </c>
      <c r="C31" s="44"/>
      <c r="D31" s="44"/>
      <c r="E31" s="44"/>
      <c r="F31" s="44"/>
      <c r="G31" s="44"/>
      <c r="H31" s="44"/>
      <c r="I31" s="44"/>
      <c r="J31" s="44"/>
      <c r="K31" s="44"/>
      <c r="L31" s="44"/>
      <c r="M31" s="44"/>
      <c r="N31" s="44"/>
      <c r="O31" s="44"/>
      <c r="P31" s="44"/>
      <c r="Q31" s="44"/>
      <c r="R31" s="44"/>
      <c r="S31" s="44"/>
      <c r="T31" s="44"/>
      <c r="U31" s="44"/>
      <c r="V31" s="44"/>
    </row>
    <row r="32" spans="1:22" ht="14.25" customHeight="1">
      <c r="A32" s="46" t="s">
        <v>26</v>
      </c>
      <c r="B32" s="47" t="s">
        <v>32</v>
      </c>
      <c r="C32" s="44"/>
      <c r="D32" s="44"/>
      <c r="E32" s="44"/>
      <c r="F32" s="44"/>
      <c r="G32" s="44"/>
      <c r="H32" s="44"/>
      <c r="I32" s="44"/>
      <c r="J32" s="44"/>
      <c r="K32" s="44"/>
      <c r="L32" s="44"/>
      <c r="M32" s="44"/>
      <c r="N32" s="44"/>
      <c r="O32" s="44"/>
      <c r="P32" s="44"/>
      <c r="Q32" s="44"/>
      <c r="R32" s="44"/>
      <c r="S32" s="44"/>
      <c r="T32" s="44"/>
      <c r="U32" s="44"/>
      <c r="V32" s="44"/>
    </row>
    <row r="33" spans="1:22" ht="14.25" customHeight="1">
      <c r="A33" s="46" t="s">
        <v>27</v>
      </c>
      <c r="B33" s="47" t="s">
        <v>34</v>
      </c>
      <c r="C33" s="44"/>
      <c r="D33" s="44"/>
      <c r="E33" s="44"/>
      <c r="F33" s="44"/>
      <c r="G33" s="44"/>
      <c r="H33" s="44"/>
      <c r="I33" s="44"/>
      <c r="J33" s="44"/>
      <c r="K33" s="44"/>
      <c r="L33" s="44"/>
      <c r="M33" s="44"/>
      <c r="N33" s="44"/>
      <c r="O33" s="44"/>
      <c r="P33" s="44"/>
      <c r="Q33" s="44"/>
      <c r="R33" s="44"/>
      <c r="S33" s="44"/>
      <c r="T33" s="44"/>
      <c r="U33" s="44"/>
      <c r="V33" s="44"/>
    </row>
    <row r="34" spans="1:22" ht="14.25" customHeight="1">
      <c r="A34" s="46" t="s">
        <v>29</v>
      </c>
      <c r="B34" s="47" t="s">
        <v>35</v>
      </c>
      <c r="C34" s="44"/>
      <c r="D34" s="44"/>
      <c r="E34" s="44"/>
      <c r="F34" s="44"/>
      <c r="G34" s="44"/>
      <c r="H34" s="44"/>
      <c r="I34" s="44"/>
      <c r="J34" s="44"/>
      <c r="K34" s="44"/>
      <c r="L34" s="44"/>
      <c r="M34" s="44"/>
      <c r="N34" s="44"/>
      <c r="O34" s="44"/>
      <c r="P34" s="44"/>
      <c r="Q34" s="44"/>
      <c r="R34" s="44"/>
      <c r="S34" s="44"/>
      <c r="T34" s="44"/>
      <c r="U34" s="44"/>
      <c r="V34" s="44"/>
    </row>
    <row r="35" spans="1:22" ht="14.25" customHeight="1">
      <c r="A35" s="46" t="s">
        <v>30</v>
      </c>
      <c r="B35" s="47" t="s">
        <v>129</v>
      </c>
      <c r="C35" s="44"/>
      <c r="D35" s="44"/>
      <c r="E35" s="44"/>
      <c r="F35" s="44"/>
      <c r="G35" s="44"/>
      <c r="H35" s="44"/>
      <c r="I35" s="44"/>
      <c r="J35" s="44"/>
      <c r="K35" s="44"/>
      <c r="L35" s="44"/>
      <c r="M35" s="44"/>
      <c r="N35" s="44"/>
      <c r="O35" s="44"/>
      <c r="P35" s="44"/>
      <c r="Q35" s="44"/>
      <c r="R35" s="44"/>
      <c r="S35" s="44"/>
      <c r="T35" s="44"/>
      <c r="U35" s="44"/>
      <c r="V35" s="44"/>
    </row>
    <row r="36" spans="1:22" ht="14.25" customHeight="1">
      <c r="A36" s="46" t="s">
        <v>97</v>
      </c>
      <c r="B36" s="47" t="s">
        <v>128</v>
      </c>
      <c r="C36" s="44"/>
      <c r="D36" s="44"/>
      <c r="E36" s="44"/>
      <c r="F36" s="44"/>
      <c r="G36" s="44"/>
      <c r="H36" s="44"/>
      <c r="I36" s="44"/>
      <c r="J36" s="44"/>
      <c r="K36" s="44"/>
      <c r="L36" s="44"/>
      <c r="M36" s="44"/>
      <c r="N36" s="44"/>
      <c r="O36" s="44"/>
      <c r="P36" s="44"/>
      <c r="Q36" s="44"/>
      <c r="R36" s="44"/>
      <c r="S36" s="44"/>
      <c r="T36" s="44"/>
      <c r="U36" s="44"/>
      <c r="V36" s="44"/>
    </row>
    <row r="37" spans="1:22" ht="14.25" customHeight="1">
      <c r="A37" s="46" t="s">
        <v>94</v>
      </c>
      <c r="B37" s="47" t="s">
        <v>95</v>
      </c>
      <c r="C37" s="44"/>
      <c r="D37" s="44"/>
      <c r="E37" s="44"/>
      <c r="F37" s="44"/>
      <c r="G37" s="44"/>
      <c r="H37" s="44"/>
      <c r="I37" s="44"/>
      <c r="J37" s="44"/>
      <c r="K37" s="44"/>
      <c r="L37" s="44"/>
      <c r="M37" s="44"/>
      <c r="N37" s="44"/>
      <c r="O37" s="44"/>
      <c r="P37" s="44"/>
      <c r="Q37" s="44"/>
      <c r="R37" s="44"/>
      <c r="S37" s="44"/>
      <c r="T37" s="44"/>
      <c r="U37" s="44"/>
      <c r="V37" s="44"/>
    </row>
    <row r="38" spans="1:22" s="5" customFormat="1" ht="45.75" customHeight="1">
      <c r="A38" s="466" t="s">
        <v>105</v>
      </c>
      <c r="B38" s="466"/>
      <c r="C38" s="466"/>
      <c r="D38" s="466"/>
      <c r="E38" s="466"/>
      <c r="F38" s="466"/>
      <c r="G38" s="466"/>
      <c r="H38" s="466"/>
      <c r="I38" s="7"/>
      <c r="J38" s="7"/>
      <c r="K38" s="7"/>
      <c r="L38" s="7"/>
      <c r="M38" s="7"/>
      <c r="O38" s="468" t="s">
        <v>113</v>
      </c>
      <c r="P38" s="468"/>
      <c r="Q38" s="468"/>
      <c r="R38" s="468"/>
      <c r="S38" s="468"/>
      <c r="T38" s="468"/>
      <c r="U38" s="468"/>
      <c r="V38" s="468"/>
    </row>
    <row r="39" spans="1:22">
      <c r="A39" s="467"/>
      <c r="B39" s="467"/>
      <c r="C39" s="467"/>
      <c r="D39" s="467"/>
      <c r="E39" s="467"/>
      <c r="F39" s="467"/>
      <c r="G39" s="467"/>
      <c r="H39" s="467"/>
      <c r="O39" s="469"/>
      <c r="P39" s="469"/>
      <c r="Q39" s="469"/>
      <c r="R39" s="469"/>
      <c r="S39" s="469"/>
      <c r="T39" s="469"/>
      <c r="U39" s="469"/>
      <c r="V39" s="469"/>
    </row>
  </sheetData>
  <mergeCells count="31">
    <mergeCell ref="E1:P1"/>
    <mergeCell ref="A1:D1"/>
    <mergeCell ref="D3:D7"/>
    <mergeCell ref="Q1:V1"/>
    <mergeCell ref="E3:F3"/>
    <mergeCell ref="J4:Q4"/>
    <mergeCell ref="E4:E7"/>
    <mergeCell ref="V3:V7"/>
    <mergeCell ref="G3:G7"/>
    <mergeCell ref="Q6:Q7"/>
    <mergeCell ref="I4:I7"/>
    <mergeCell ref="I3:T3"/>
    <mergeCell ref="L6:N6"/>
    <mergeCell ref="K5:Q5"/>
    <mergeCell ref="Q2:V2"/>
    <mergeCell ref="H3:H7"/>
    <mergeCell ref="A38:H39"/>
    <mergeCell ref="O38:V39"/>
    <mergeCell ref="U3:U7"/>
    <mergeCell ref="J5:J7"/>
    <mergeCell ref="F4:F7"/>
    <mergeCell ref="A9:B9"/>
    <mergeCell ref="P6:P7"/>
    <mergeCell ref="T4:T7"/>
    <mergeCell ref="O6:O7"/>
    <mergeCell ref="S4:S7"/>
    <mergeCell ref="R4:R7"/>
    <mergeCell ref="A3:B7"/>
    <mergeCell ref="K6:K7"/>
    <mergeCell ref="A8:B8"/>
    <mergeCell ref="C3:C7"/>
  </mergeCells>
  <phoneticPr fontId="8" type="noConversion"/>
  <pageMargins left="0.19685039370078741" right="0.19685039370078741" top="0.19685039370078741" bottom="0" header="0.19685039370078741" footer="0.19685039370078741"/>
  <pageSetup paperSize="9" scale="8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FF00"/>
  </sheetPr>
  <dimension ref="A1:E37"/>
  <sheetViews>
    <sheetView view="pageBreakPreview" zoomScale="85" zoomScaleNormal="90" zoomScaleSheetLayoutView="85" workbookViewId="0">
      <selection activeCell="D5" sqref="D5"/>
    </sheetView>
  </sheetViews>
  <sheetFormatPr defaultRowHeight="15.75"/>
  <cols>
    <col min="1" max="1" width="7.25" style="3" customWidth="1"/>
    <col min="2" max="2" width="58.875" style="3" customWidth="1"/>
    <col min="3" max="3" width="16.875" style="3" customWidth="1"/>
    <col min="4" max="4" width="16.375" style="3" customWidth="1"/>
    <col min="5" max="5" width="16" style="3" customWidth="1"/>
    <col min="6" max="16384" width="9" style="3"/>
  </cols>
  <sheetData>
    <row r="1" spans="1:4" s="9" customFormat="1" ht="50.25" customHeight="1">
      <c r="A1" s="502" t="s">
        <v>93</v>
      </c>
      <c r="B1" s="503"/>
      <c r="C1" s="503"/>
      <c r="D1" s="503"/>
    </row>
    <row r="2" spans="1:4" s="10" customFormat="1" ht="30" customHeight="1">
      <c r="A2" s="751" t="s">
        <v>20</v>
      </c>
      <c r="B2" s="752"/>
      <c r="C2" s="185" t="s">
        <v>83</v>
      </c>
      <c r="D2" s="185" t="s">
        <v>86</v>
      </c>
    </row>
    <row r="3" spans="1:4" s="10" customFormat="1" ht="25.5" customHeight="1">
      <c r="A3" s="753"/>
      <c r="B3" s="754"/>
      <c r="C3" s="185" t="s">
        <v>13</v>
      </c>
      <c r="D3" s="185" t="s">
        <v>14</v>
      </c>
    </row>
    <row r="4" spans="1:4" ht="21" customHeight="1">
      <c r="A4" s="21" t="s">
        <v>13</v>
      </c>
      <c r="B4" s="22" t="s">
        <v>82</v>
      </c>
      <c r="C4" s="199">
        <f>C5+C6+C8+C9+C10+C11+C12</f>
        <v>0</v>
      </c>
      <c r="D4" s="197">
        <f>D5+D6+D7+D8+D9+D11+D12</f>
        <v>0</v>
      </c>
    </row>
    <row r="5" spans="1:4" s="2" customFormat="1" ht="21" customHeight="1">
      <c r="A5" s="20" t="s">
        <v>15</v>
      </c>
      <c r="B5" s="23" t="s">
        <v>288</v>
      </c>
      <c r="C5" s="197"/>
      <c r="D5" s="197"/>
    </row>
    <row r="6" spans="1:4" s="2" customFormat="1" ht="21" customHeight="1">
      <c r="A6" s="20" t="s">
        <v>16</v>
      </c>
      <c r="B6" s="23" t="s">
        <v>289</v>
      </c>
      <c r="C6" s="197"/>
      <c r="D6" s="197"/>
    </row>
    <row r="7" spans="1:4" s="2" customFormat="1" ht="21" customHeight="1">
      <c r="A7" s="20" t="s">
        <v>41</v>
      </c>
      <c r="B7" s="23" t="s">
        <v>290</v>
      </c>
      <c r="C7" s="198"/>
      <c r="D7" s="197"/>
    </row>
    <row r="8" spans="1:4" s="16" customFormat="1" ht="21" customHeight="1">
      <c r="A8" s="20" t="s">
        <v>43</v>
      </c>
      <c r="B8" s="23" t="s">
        <v>291</v>
      </c>
      <c r="C8" s="197"/>
      <c r="D8" s="197"/>
    </row>
    <row r="9" spans="1:4" s="2" customFormat="1" ht="21" customHeight="1">
      <c r="A9" s="20" t="s">
        <v>44</v>
      </c>
      <c r="B9" s="23" t="s">
        <v>292</v>
      </c>
      <c r="C9" s="197"/>
      <c r="D9" s="197"/>
    </row>
    <row r="10" spans="1:4" s="2" customFormat="1" ht="21" customHeight="1">
      <c r="A10" s="20" t="s">
        <v>74</v>
      </c>
      <c r="B10" s="23" t="s">
        <v>293</v>
      </c>
      <c r="C10" s="197"/>
      <c r="D10" s="198"/>
    </row>
    <row r="11" spans="1:4" s="2" customFormat="1" ht="21" customHeight="1">
      <c r="A11" s="20" t="s">
        <v>77</v>
      </c>
      <c r="B11" s="23" t="s">
        <v>294</v>
      </c>
      <c r="C11" s="722"/>
      <c r="D11" s="197"/>
    </row>
    <row r="12" spans="1:4" s="2" customFormat="1" ht="21" customHeight="1">
      <c r="A12" s="20" t="s">
        <v>80</v>
      </c>
      <c r="B12" s="23" t="s">
        <v>295</v>
      </c>
      <c r="C12" s="197"/>
      <c r="D12" s="197"/>
    </row>
    <row r="13" spans="1:4" s="16" customFormat="1" ht="21" customHeight="1">
      <c r="A13" s="21" t="s">
        <v>14</v>
      </c>
      <c r="B13" s="22" t="s">
        <v>46</v>
      </c>
      <c r="C13" s="199">
        <f>SUM(C14:C15)</f>
        <v>0</v>
      </c>
      <c r="D13" s="199">
        <f>SUM(D14:D15)</f>
        <v>0</v>
      </c>
    </row>
    <row r="14" spans="1:4" s="16" customFormat="1" ht="21" customHeight="1">
      <c r="A14" s="20" t="s">
        <v>17</v>
      </c>
      <c r="B14" s="24" t="s">
        <v>45</v>
      </c>
      <c r="C14" s="200"/>
      <c r="D14" s="197"/>
    </row>
    <row r="15" spans="1:4" s="13" customFormat="1" ht="21" customHeight="1">
      <c r="A15" s="20" t="s">
        <v>18</v>
      </c>
      <c r="B15" s="23" t="s">
        <v>102</v>
      </c>
      <c r="C15" s="197"/>
      <c r="D15" s="197"/>
    </row>
    <row r="16" spans="1:4" s="13" customFormat="1" ht="21" customHeight="1">
      <c r="A16" s="21" t="s">
        <v>19</v>
      </c>
      <c r="B16" s="22" t="s">
        <v>408</v>
      </c>
      <c r="C16" s="723"/>
      <c r="D16" s="197"/>
    </row>
    <row r="17" spans="1:4" s="14" customFormat="1" ht="21" customHeight="1">
      <c r="A17" s="21" t="s">
        <v>22</v>
      </c>
      <c r="B17" s="22" t="s">
        <v>409</v>
      </c>
      <c r="C17" s="199">
        <f>C18+C19+C20+C21+C22+C23+C25</f>
        <v>0</v>
      </c>
      <c r="D17" s="197">
        <f>D18+D19+D20+D21+D22+D23+D24+D25</f>
        <v>0</v>
      </c>
    </row>
    <row r="18" spans="1:4" s="14" customFormat="1" ht="21" customHeight="1">
      <c r="A18" s="20" t="s">
        <v>47</v>
      </c>
      <c r="B18" s="23" t="s">
        <v>63</v>
      </c>
      <c r="C18" s="197"/>
      <c r="D18" s="197"/>
    </row>
    <row r="19" spans="1:4" s="14" customFormat="1" ht="21" customHeight="1">
      <c r="A19" s="20" t="s">
        <v>48</v>
      </c>
      <c r="B19" s="23" t="s">
        <v>64</v>
      </c>
      <c r="C19" s="197"/>
      <c r="D19" s="197"/>
    </row>
    <row r="20" spans="1:4" ht="21" customHeight="1">
      <c r="A20" s="20" t="s">
        <v>411</v>
      </c>
      <c r="B20" s="23" t="s">
        <v>65</v>
      </c>
      <c r="C20" s="197"/>
      <c r="D20" s="208"/>
    </row>
    <row r="21" spans="1:4" ht="21" customHeight="1">
      <c r="A21" s="20" t="s">
        <v>412</v>
      </c>
      <c r="B21" s="23" t="s">
        <v>66</v>
      </c>
      <c r="C21" s="197"/>
      <c r="D21" s="197"/>
    </row>
    <row r="22" spans="1:4" ht="21" customHeight="1">
      <c r="A22" s="20" t="s">
        <v>413</v>
      </c>
      <c r="B22" s="23" t="s">
        <v>67</v>
      </c>
      <c r="C22" s="197"/>
      <c r="D22" s="197"/>
    </row>
    <row r="23" spans="1:4" s="2" customFormat="1" ht="21" customHeight="1">
      <c r="A23" s="20" t="s">
        <v>414</v>
      </c>
      <c r="B23" s="23" t="s">
        <v>68</v>
      </c>
      <c r="C23" s="197"/>
      <c r="D23" s="197"/>
    </row>
    <row r="24" spans="1:4" s="2" customFormat="1" ht="21" customHeight="1">
      <c r="A24" s="20" t="s">
        <v>415</v>
      </c>
      <c r="B24" s="23" t="s">
        <v>75</v>
      </c>
      <c r="C24" s="198"/>
      <c r="D24" s="197"/>
    </row>
    <row r="25" spans="1:4" s="2" customFormat="1" ht="21" customHeight="1">
      <c r="A25" s="20" t="s">
        <v>416</v>
      </c>
      <c r="B25" s="23" t="s">
        <v>69</v>
      </c>
      <c r="C25" s="197"/>
      <c r="D25" s="208"/>
    </row>
    <row r="26" spans="1:4" s="2" customFormat="1" ht="21" customHeight="1">
      <c r="A26" s="21" t="s">
        <v>23</v>
      </c>
      <c r="B26" s="22" t="s">
        <v>81</v>
      </c>
      <c r="C26" s="199">
        <f>SUM(C27:C28)</f>
        <v>0</v>
      </c>
      <c r="D26" s="199">
        <f>SUM(D27:D28)</f>
        <v>0</v>
      </c>
    </row>
    <row r="27" spans="1:4" s="2" customFormat="1" ht="21" customHeight="1">
      <c r="A27" s="20" t="s">
        <v>73</v>
      </c>
      <c r="B27" s="23" t="s">
        <v>70</v>
      </c>
      <c r="C27" s="197"/>
      <c r="D27" s="197"/>
    </row>
    <row r="28" spans="1:4" s="2" customFormat="1" ht="21" customHeight="1">
      <c r="A28" s="20" t="s">
        <v>49</v>
      </c>
      <c r="B28" s="23" t="s">
        <v>71</v>
      </c>
      <c r="C28" s="197"/>
      <c r="D28" s="197"/>
    </row>
    <row r="29" spans="1:4" s="2" customFormat="1" ht="21" customHeight="1">
      <c r="A29" s="32" t="s">
        <v>24</v>
      </c>
      <c r="B29" s="33" t="s">
        <v>103</v>
      </c>
      <c r="C29" s="199">
        <f>SUM(C30:C33)</f>
        <v>0</v>
      </c>
      <c r="D29" s="199">
        <f>SUM(D30:D33)</f>
        <v>0</v>
      </c>
    </row>
    <row r="30" spans="1:4" s="2" customFormat="1" ht="21" customHeight="1">
      <c r="A30" s="30" t="s">
        <v>417</v>
      </c>
      <c r="B30" s="31" t="s">
        <v>60</v>
      </c>
      <c r="C30" s="209"/>
      <c r="D30" s="197"/>
    </row>
    <row r="31" spans="1:4" s="2" customFormat="1" ht="21" customHeight="1">
      <c r="A31" s="30" t="s">
        <v>418</v>
      </c>
      <c r="B31" s="31" t="s">
        <v>61</v>
      </c>
      <c r="C31" s="209"/>
      <c r="D31" s="210"/>
    </row>
    <row r="32" spans="1:4" s="2" customFormat="1" ht="21" customHeight="1">
      <c r="A32" s="30" t="s">
        <v>419</v>
      </c>
      <c r="B32" s="31" t="s">
        <v>62</v>
      </c>
      <c r="C32" s="209"/>
      <c r="D32" s="210"/>
    </row>
    <row r="33" spans="1:5" s="2" customFormat="1" ht="21" customHeight="1">
      <c r="A33" s="30" t="s">
        <v>420</v>
      </c>
      <c r="B33" s="31" t="s">
        <v>116</v>
      </c>
      <c r="C33" s="209"/>
      <c r="D33" s="210"/>
    </row>
    <row r="34" spans="1:5" s="2" customFormat="1" ht="21" customHeight="1">
      <c r="A34" s="32" t="s">
        <v>25</v>
      </c>
      <c r="B34" s="33" t="s">
        <v>121</v>
      </c>
      <c r="C34" s="211"/>
      <c r="D34" s="199">
        <f>PLChuaDieuKien!D19</f>
        <v>0</v>
      </c>
    </row>
    <row r="35" spans="1:5" s="2" customFormat="1" ht="52.5" customHeight="1">
      <c r="A35" s="504" t="s">
        <v>126</v>
      </c>
      <c r="B35" s="504"/>
      <c r="C35" s="504"/>
      <c r="D35" s="504"/>
    </row>
    <row r="36" spans="1:5">
      <c r="A36" s="725" t="s">
        <v>274</v>
      </c>
      <c r="B36" s="725"/>
      <c r="C36" s="725"/>
      <c r="D36" s="725"/>
    </row>
    <row r="37" spans="1:5">
      <c r="E37" s="1" t="s">
        <v>2</v>
      </c>
    </row>
  </sheetData>
  <sheetProtection formatCells="0" formatColumns="0" formatRows="0"/>
  <mergeCells count="4">
    <mergeCell ref="A1:D1"/>
    <mergeCell ref="A35:D35"/>
    <mergeCell ref="A36:D36"/>
    <mergeCell ref="A2:B3"/>
  </mergeCells>
  <phoneticPr fontId="8" type="noConversion"/>
  <pageMargins left="0.43307086614173229" right="0.23622047244094491" top="0.59055118110236227" bottom="0.59055118110236227" header="0.51181102362204722" footer="0.27559055118110237"/>
  <pageSetup paperSize="9" scale="90" orientation="portrait" r:id="rId1"/>
  <headerFooter differentFirst="1" alignWithMargins="0">
    <oddFooter>&amp;C&amp;P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sheetPr>
  <dimension ref="A1:Z24"/>
  <sheetViews>
    <sheetView view="pageBreakPreview" zoomScale="85" zoomScaleSheetLayoutView="85" workbookViewId="0">
      <selection activeCell="J2" sqref="J2"/>
    </sheetView>
  </sheetViews>
  <sheetFormatPr defaultRowHeight="15.75"/>
  <cols>
    <col min="1" max="1" width="3.875" style="4" customWidth="1"/>
    <col min="2" max="2" width="15.75" style="4" customWidth="1"/>
    <col min="3" max="3" width="8.125" style="4" customWidth="1"/>
    <col min="4" max="4" width="10.25" style="4" customWidth="1"/>
    <col min="5" max="5" width="10.625" style="4" customWidth="1"/>
    <col min="6" max="6" width="9.25" style="4" customWidth="1"/>
    <col min="7" max="8" width="7.875" style="4" customWidth="1"/>
    <col min="9" max="9" width="10.125" style="4" customWidth="1"/>
    <col min="10" max="10" width="9.375" style="4" customWidth="1"/>
    <col min="11" max="11" width="9.25" style="4" customWidth="1"/>
    <col min="12" max="12" width="9" style="4" customWidth="1"/>
    <col min="13" max="13" width="8.875" style="4" customWidth="1"/>
    <col min="14" max="14" width="9.25" style="8" customWidth="1"/>
    <col min="15" max="15" width="9.375" style="8" customWidth="1"/>
    <col min="16" max="16" width="6.75" style="8" customWidth="1"/>
    <col min="17" max="17" width="9.5" style="8" customWidth="1"/>
    <col min="18" max="18" width="7" style="8" customWidth="1"/>
    <col min="19" max="22" width="7.5" style="8" customWidth="1"/>
    <col min="23" max="23" width="8.625" style="8" customWidth="1"/>
    <col min="24" max="24" width="8.125" style="8" customWidth="1"/>
    <col min="25" max="16384" width="9" style="4"/>
  </cols>
  <sheetData>
    <row r="1" spans="1:26" ht="65.25" customHeight="1">
      <c r="A1" s="755" t="s">
        <v>315</v>
      </c>
      <c r="B1" s="755"/>
      <c r="C1" s="755"/>
      <c r="D1" s="755"/>
      <c r="E1" s="429" t="s">
        <v>277</v>
      </c>
      <c r="F1" s="429"/>
      <c r="G1" s="429"/>
      <c r="H1" s="429"/>
      <c r="I1" s="429"/>
      <c r="J1" s="429"/>
      <c r="K1" s="429"/>
      <c r="L1" s="429"/>
      <c r="M1" s="429"/>
      <c r="N1" s="429"/>
      <c r="O1" s="429"/>
      <c r="P1" s="429"/>
      <c r="Q1" s="429"/>
      <c r="R1" s="506" t="str">
        <f>TT!C2</f>
        <v xml:space="preserve">Đơn vị  báo cáo: 
Đơn vị nhận báo cáo: </v>
      </c>
      <c r="S1" s="506"/>
      <c r="T1" s="506"/>
      <c r="U1" s="506"/>
      <c r="V1" s="506"/>
      <c r="W1" s="506"/>
      <c r="X1" s="506"/>
    </row>
    <row r="2" spans="1:26" ht="17.25" customHeight="1">
      <c r="A2" s="146"/>
      <c r="B2" s="147"/>
      <c r="C2" s="147"/>
      <c r="D2" s="147"/>
      <c r="E2" s="148"/>
      <c r="F2" s="148"/>
      <c r="G2" s="148"/>
      <c r="H2" s="148"/>
      <c r="I2" s="215"/>
      <c r="J2" s="756"/>
      <c r="K2" s="757"/>
      <c r="L2" s="757"/>
      <c r="M2" s="757"/>
      <c r="N2" s="216"/>
      <c r="O2" s="149"/>
      <c r="P2" s="509" t="s">
        <v>150</v>
      </c>
      <c r="Q2" s="509"/>
      <c r="R2" s="509"/>
      <c r="S2" s="509"/>
      <c r="T2" s="509"/>
      <c r="U2" s="509"/>
      <c r="V2" s="509"/>
      <c r="W2" s="509"/>
      <c r="X2" s="509"/>
      <c r="Y2" s="36"/>
    </row>
    <row r="3" spans="1:26" s="11" customFormat="1" ht="15.75" customHeight="1">
      <c r="A3" s="450" t="s">
        <v>122</v>
      </c>
      <c r="B3" s="450" t="s">
        <v>143</v>
      </c>
      <c r="C3" s="505" t="s">
        <v>118</v>
      </c>
      <c r="D3" s="447" t="s">
        <v>120</v>
      </c>
      <c r="E3" s="463" t="s">
        <v>4</v>
      </c>
      <c r="F3" s="465"/>
      <c r="G3" s="447" t="s">
        <v>36</v>
      </c>
      <c r="H3" s="448" t="s">
        <v>144</v>
      </c>
      <c r="I3" s="447" t="s">
        <v>37</v>
      </c>
      <c r="J3" s="463" t="s">
        <v>4</v>
      </c>
      <c r="K3" s="464"/>
      <c r="L3" s="464"/>
      <c r="M3" s="464"/>
      <c r="N3" s="464"/>
      <c r="O3" s="464"/>
      <c r="P3" s="464"/>
      <c r="Q3" s="464"/>
      <c r="R3" s="464"/>
      <c r="S3" s="464"/>
      <c r="T3" s="307"/>
      <c r="U3" s="307"/>
      <c r="V3" s="307"/>
      <c r="W3" s="453" t="s">
        <v>96</v>
      </c>
      <c r="X3" s="456" t="s">
        <v>146</v>
      </c>
    </row>
    <row r="4" spans="1:26" s="12" customFormat="1" ht="15.75" customHeight="1">
      <c r="A4" s="451"/>
      <c r="B4" s="451"/>
      <c r="C4" s="505"/>
      <c r="D4" s="447"/>
      <c r="E4" s="447" t="s">
        <v>123</v>
      </c>
      <c r="F4" s="447" t="s">
        <v>59</v>
      </c>
      <c r="G4" s="447"/>
      <c r="H4" s="448"/>
      <c r="I4" s="447"/>
      <c r="J4" s="447" t="s">
        <v>58</v>
      </c>
      <c r="K4" s="447" t="s">
        <v>4</v>
      </c>
      <c r="L4" s="447"/>
      <c r="M4" s="447"/>
      <c r="N4" s="447"/>
      <c r="O4" s="447"/>
      <c r="P4" s="447"/>
      <c r="Q4" s="448" t="s">
        <v>125</v>
      </c>
      <c r="R4" s="507" t="s">
        <v>282</v>
      </c>
      <c r="S4" s="508" t="s">
        <v>78</v>
      </c>
      <c r="T4" s="416" t="s">
        <v>302</v>
      </c>
      <c r="U4" s="416" t="s">
        <v>303</v>
      </c>
      <c r="V4" s="416" t="s">
        <v>304</v>
      </c>
      <c r="W4" s="454"/>
      <c r="X4" s="457"/>
    </row>
    <row r="5" spans="1:26" s="11" customFormat="1" ht="15.75" customHeight="1">
      <c r="A5" s="451"/>
      <c r="B5" s="451"/>
      <c r="C5" s="505"/>
      <c r="D5" s="447"/>
      <c r="E5" s="447"/>
      <c r="F5" s="447"/>
      <c r="G5" s="447"/>
      <c r="H5" s="448"/>
      <c r="I5" s="447"/>
      <c r="J5" s="447"/>
      <c r="K5" s="447" t="s">
        <v>89</v>
      </c>
      <c r="L5" s="447" t="s">
        <v>4</v>
      </c>
      <c r="M5" s="447"/>
      <c r="N5" s="447"/>
      <c r="O5" s="447" t="s">
        <v>42</v>
      </c>
      <c r="P5" s="447" t="s">
        <v>46</v>
      </c>
      <c r="Q5" s="448"/>
      <c r="R5" s="507"/>
      <c r="S5" s="508"/>
      <c r="T5" s="416"/>
      <c r="U5" s="416"/>
      <c r="V5" s="416"/>
      <c r="W5" s="454"/>
      <c r="X5" s="457"/>
    </row>
    <row r="6" spans="1:26" s="11" customFormat="1" ht="15.75" customHeight="1">
      <c r="A6" s="451"/>
      <c r="B6" s="451"/>
      <c r="C6" s="505"/>
      <c r="D6" s="447"/>
      <c r="E6" s="447"/>
      <c r="F6" s="447"/>
      <c r="G6" s="447"/>
      <c r="H6" s="448"/>
      <c r="I6" s="447"/>
      <c r="J6" s="447"/>
      <c r="K6" s="447"/>
      <c r="L6" s="447"/>
      <c r="M6" s="447"/>
      <c r="N6" s="447"/>
      <c r="O6" s="447"/>
      <c r="P6" s="447"/>
      <c r="Q6" s="448"/>
      <c r="R6" s="507"/>
      <c r="S6" s="508"/>
      <c r="T6" s="416"/>
      <c r="U6" s="416"/>
      <c r="V6" s="416"/>
      <c r="W6" s="454"/>
      <c r="X6" s="457"/>
    </row>
    <row r="7" spans="1:26" s="11" customFormat="1" ht="63" customHeight="1">
      <c r="A7" s="452"/>
      <c r="B7" s="452"/>
      <c r="C7" s="505"/>
      <c r="D7" s="447"/>
      <c r="E7" s="447"/>
      <c r="F7" s="447"/>
      <c r="G7" s="447"/>
      <c r="H7" s="448"/>
      <c r="I7" s="447"/>
      <c r="J7" s="447"/>
      <c r="K7" s="447"/>
      <c r="L7" s="398" t="s">
        <v>39</v>
      </c>
      <c r="M7" s="398" t="s">
        <v>124</v>
      </c>
      <c r="N7" s="398" t="s">
        <v>142</v>
      </c>
      <c r="O7" s="447"/>
      <c r="P7" s="447"/>
      <c r="Q7" s="448"/>
      <c r="R7" s="507"/>
      <c r="S7" s="508"/>
      <c r="T7" s="416"/>
      <c r="U7" s="416"/>
      <c r="V7" s="416"/>
      <c r="W7" s="455"/>
      <c r="X7" s="457"/>
      <c r="Z7" s="714"/>
    </row>
    <row r="8" spans="1:26" ht="14.25" customHeight="1">
      <c r="A8" s="459" t="s">
        <v>3</v>
      </c>
      <c r="B8" s="460"/>
      <c r="C8" s="179" t="s">
        <v>13</v>
      </c>
      <c r="D8" s="179" t="s">
        <v>14</v>
      </c>
      <c r="E8" s="179" t="s">
        <v>19</v>
      </c>
      <c r="F8" s="179" t="s">
        <v>22</v>
      </c>
      <c r="G8" s="179" t="s">
        <v>23</v>
      </c>
      <c r="H8" s="179" t="s">
        <v>24</v>
      </c>
      <c r="I8" s="179" t="s">
        <v>25</v>
      </c>
      <c r="J8" s="179" t="s">
        <v>26</v>
      </c>
      <c r="K8" s="179" t="s">
        <v>27</v>
      </c>
      <c r="L8" s="179" t="s">
        <v>29</v>
      </c>
      <c r="M8" s="179" t="s">
        <v>30</v>
      </c>
      <c r="N8" s="179" t="s">
        <v>97</v>
      </c>
      <c r="O8" s="179" t="s">
        <v>94</v>
      </c>
      <c r="P8" s="179" t="s">
        <v>98</v>
      </c>
      <c r="Q8" s="179" t="s">
        <v>99</v>
      </c>
      <c r="R8" s="179" t="s">
        <v>100</v>
      </c>
      <c r="S8" s="179" t="s">
        <v>104</v>
      </c>
      <c r="T8" s="179" t="s">
        <v>117</v>
      </c>
      <c r="U8" s="179" t="s">
        <v>119</v>
      </c>
      <c r="V8" s="179" t="s">
        <v>135</v>
      </c>
      <c r="W8" s="179" t="s">
        <v>300</v>
      </c>
      <c r="X8" s="179" t="s">
        <v>301</v>
      </c>
    </row>
    <row r="9" spans="1:26" ht="22.5" customHeight="1">
      <c r="A9" s="179" t="s">
        <v>0</v>
      </c>
      <c r="B9" s="758" t="s">
        <v>87</v>
      </c>
      <c r="C9" s="719"/>
      <c r="D9" s="715">
        <f>E9+F9</f>
        <v>0</v>
      </c>
      <c r="E9" s="719"/>
      <c r="F9" s="719"/>
      <c r="G9" s="719"/>
      <c r="H9" s="719"/>
      <c r="I9" s="715">
        <f t="shared" ref="I9:I16" si="0">J9+Q9+R9+S9</f>
        <v>0</v>
      </c>
      <c r="J9" s="715">
        <f>K9+O9+P9</f>
        <v>0</v>
      </c>
      <c r="K9" s="715">
        <f>L9+M9</f>
        <v>0</v>
      </c>
      <c r="L9" s="759"/>
      <c r="M9" s="759"/>
      <c r="N9" s="760"/>
      <c r="O9" s="719"/>
      <c r="P9" s="761"/>
      <c r="Q9" s="761"/>
      <c r="R9" s="761"/>
      <c r="S9" s="761"/>
      <c r="T9" s="761"/>
      <c r="U9" s="761"/>
      <c r="V9" s="761"/>
      <c r="W9" s="715">
        <f>SUM(O9:V9)</f>
        <v>0</v>
      </c>
      <c r="X9" s="716" t="str">
        <f>IF(J9&lt;&gt;0,K9/J9,"")</f>
        <v/>
      </c>
    </row>
    <row r="10" spans="1:26" s="62" customFormat="1" ht="22.5" customHeight="1">
      <c r="A10" s="762" t="s">
        <v>1</v>
      </c>
      <c r="B10" s="758" t="s">
        <v>88</v>
      </c>
      <c r="C10" s="763"/>
      <c r="D10" s="715">
        <f t="shared" ref="D10:W10" si="1">SUM(D11:D16)</f>
        <v>0</v>
      </c>
      <c r="E10" s="715">
        <f t="shared" si="1"/>
        <v>0</v>
      </c>
      <c r="F10" s="715">
        <f t="shared" si="1"/>
        <v>0</v>
      </c>
      <c r="G10" s="715">
        <f t="shared" si="1"/>
        <v>0</v>
      </c>
      <c r="H10" s="715">
        <f t="shared" si="1"/>
        <v>0</v>
      </c>
      <c r="I10" s="715">
        <f t="shared" si="0"/>
        <v>0</v>
      </c>
      <c r="J10" s="715">
        <f t="shared" si="1"/>
        <v>0</v>
      </c>
      <c r="K10" s="715">
        <f t="shared" si="1"/>
        <v>0</v>
      </c>
      <c r="L10" s="715">
        <f t="shared" si="1"/>
        <v>0</v>
      </c>
      <c r="M10" s="715">
        <f t="shared" si="1"/>
        <v>0</v>
      </c>
      <c r="N10" s="715">
        <f>SUM(N11:N16)</f>
        <v>0</v>
      </c>
      <c r="O10" s="715">
        <f t="shared" si="1"/>
        <v>0</v>
      </c>
      <c r="P10" s="715">
        <f t="shared" si="1"/>
        <v>0</v>
      </c>
      <c r="Q10" s="715">
        <f t="shared" si="1"/>
        <v>0</v>
      </c>
      <c r="R10" s="715">
        <f t="shared" si="1"/>
        <v>0</v>
      </c>
      <c r="S10" s="715">
        <f t="shared" si="1"/>
        <v>0</v>
      </c>
      <c r="T10" s="715">
        <f t="shared" si="1"/>
        <v>0</v>
      </c>
      <c r="U10" s="715">
        <f t="shared" si="1"/>
        <v>0</v>
      </c>
      <c r="V10" s="715">
        <f t="shared" si="1"/>
        <v>0</v>
      </c>
      <c r="W10" s="715">
        <f t="shared" si="1"/>
        <v>0</v>
      </c>
      <c r="X10" s="716" t="str">
        <f t="shared" ref="X10:X16" si="2">IF(J10&lt;&gt;0,K10/J10,"")</f>
        <v/>
      </c>
    </row>
    <row r="11" spans="1:26" ht="22.5" customHeight="1">
      <c r="A11" s="182" t="s">
        <v>13</v>
      </c>
      <c r="B11" s="764" t="s">
        <v>51</v>
      </c>
      <c r="C11" s="763"/>
      <c r="D11" s="715">
        <f t="shared" ref="D11:D16" si="3">SUM(E11:F11)</f>
        <v>0</v>
      </c>
      <c r="E11" s="719"/>
      <c r="F11" s="719"/>
      <c r="G11" s="719"/>
      <c r="H11" s="719"/>
      <c r="I11" s="715">
        <f t="shared" si="0"/>
        <v>0</v>
      </c>
      <c r="J11" s="715">
        <f t="shared" ref="J11:J16" si="4">SUM(K11,O11:P11)</f>
        <v>0</v>
      </c>
      <c r="K11" s="715">
        <f t="shared" ref="K11:K15" si="5">SUM(L11:N11)</f>
        <v>0</v>
      </c>
      <c r="L11" s="719"/>
      <c r="M11" s="719"/>
      <c r="N11" s="719"/>
      <c r="O11" s="719"/>
      <c r="P11" s="719"/>
      <c r="Q11" s="719"/>
      <c r="R11" s="719"/>
      <c r="S11" s="719"/>
      <c r="T11" s="719"/>
      <c r="U11" s="719"/>
      <c r="V11" s="719"/>
      <c r="W11" s="715">
        <f>SUM(O11:V11)</f>
        <v>0</v>
      </c>
      <c r="X11" s="716" t="str">
        <f t="shared" si="2"/>
        <v/>
      </c>
    </row>
    <row r="12" spans="1:26" ht="22.5" customHeight="1">
      <c r="A12" s="182" t="s">
        <v>14</v>
      </c>
      <c r="B12" s="764" t="s">
        <v>52</v>
      </c>
      <c r="C12" s="763"/>
      <c r="D12" s="715">
        <f t="shared" si="3"/>
        <v>0</v>
      </c>
      <c r="E12" s="719"/>
      <c r="F12" s="719"/>
      <c r="G12" s="719"/>
      <c r="H12" s="719"/>
      <c r="I12" s="715">
        <f t="shared" si="0"/>
        <v>0</v>
      </c>
      <c r="J12" s="715">
        <f t="shared" si="4"/>
        <v>0</v>
      </c>
      <c r="K12" s="715">
        <f t="shared" si="5"/>
        <v>0</v>
      </c>
      <c r="L12" s="719"/>
      <c r="M12" s="719"/>
      <c r="N12" s="719"/>
      <c r="O12" s="719"/>
      <c r="P12" s="719"/>
      <c r="Q12" s="719"/>
      <c r="R12" s="719"/>
      <c r="S12" s="719"/>
      <c r="T12" s="719"/>
      <c r="U12" s="719"/>
      <c r="V12" s="719"/>
      <c r="W12" s="715">
        <f t="shared" ref="W12:W16" si="6">SUM(O12:V12)</f>
        <v>0</v>
      </c>
      <c r="X12" s="716" t="str">
        <f t="shared" si="2"/>
        <v/>
      </c>
    </row>
    <row r="13" spans="1:26" ht="22.5" customHeight="1">
      <c r="A13" s="182" t="s">
        <v>19</v>
      </c>
      <c r="B13" s="764" t="s">
        <v>53</v>
      </c>
      <c r="C13" s="763"/>
      <c r="D13" s="715">
        <f t="shared" si="3"/>
        <v>0</v>
      </c>
      <c r="E13" s="719"/>
      <c r="F13" s="719"/>
      <c r="G13" s="719"/>
      <c r="H13" s="719"/>
      <c r="I13" s="715">
        <f t="shared" si="0"/>
        <v>0</v>
      </c>
      <c r="J13" s="715">
        <f t="shared" si="4"/>
        <v>0</v>
      </c>
      <c r="K13" s="715">
        <f t="shared" si="5"/>
        <v>0</v>
      </c>
      <c r="L13" s="719"/>
      <c r="M13" s="719"/>
      <c r="N13" s="719"/>
      <c r="O13" s="719"/>
      <c r="P13" s="719"/>
      <c r="Q13" s="719"/>
      <c r="R13" s="719"/>
      <c r="S13" s="719"/>
      <c r="T13" s="719"/>
      <c r="U13" s="719"/>
      <c r="V13" s="719"/>
      <c r="W13" s="715">
        <f t="shared" si="6"/>
        <v>0</v>
      </c>
      <c r="X13" s="716" t="str">
        <f t="shared" si="2"/>
        <v/>
      </c>
    </row>
    <row r="14" spans="1:26" ht="22.5" customHeight="1">
      <c r="A14" s="182" t="s">
        <v>22</v>
      </c>
      <c r="B14" s="764" t="s">
        <v>54</v>
      </c>
      <c r="C14" s="763"/>
      <c r="D14" s="715">
        <f t="shared" si="3"/>
        <v>0</v>
      </c>
      <c r="E14" s="719"/>
      <c r="F14" s="719"/>
      <c r="G14" s="719"/>
      <c r="H14" s="719"/>
      <c r="I14" s="715">
        <f t="shared" si="0"/>
        <v>0</v>
      </c>
      <c r="J14" s="715">
        <f t="shared" si="4"/>
        <v>0</v>
      </c>
      <c r="K14" s="715">
        <f t="shared" si="5"/>
        <v>0</v>
      </c>
      <c r="L14" s="719"/>
      <c r="M14" s="719"/>
      <c r="N14" s="719"/>
      <c r="O14" s="719"/>
      <c r="P14" s="719"/>
      <c r="Q14" s="719"/>
      <c r="R14" s="719"/>
      <c r="S14" s="719"/>
      <c r="T14" s="719"/>
      <c r="U14" s="719"/>
      <c r="V14" s="719"/>
      <c r="W14" s="715">
        <f t="shared" si="6"/>
        <v>0</v>
      </c>
      <c r="X14" s="716" t="str">
        <f t="shared" si="2"/>
        <v/>
      </c>
    </row>
    <row r="15" spans="1:26" ht="22.5" customHeight="1">
      <c r="A15" s="182" t="s">
        <v>23</v>
      </c>
      <c r="B15" s="764" t="s">
        <v>57</v>
      </c>
      <c r="C15" s="763"/>
      <c r="D15" s="715">
        <f t="shared" si="3"/>
        <v>0</v>
      </c>
      <c r="E15" s="719"/>
      <c r="F15" s="719"/>
      <c r="G15" s="719"/>
      <c r="H15" s="719"/>
      <c r="I15" s="715">
        <f t="shared" si="0"/>
        <v>0</v>
      </c>
      <c r="J15" s="715">
        <f t="shared" si="4"/>
        <v>0</v>
      </c>
      <c r="K15" s="715">
        <f t="shared" si="5"/>
        <v>0</v>
      </c>
      <c r="L15" s="719"/>
      <c r="M15" s="719"/>
      <c r="N15" s="719"/>
      <c r="O15" s="719"/>
      <c r="P15" s="719"/>
      <c r="Q15" s="719"/>
      <c r="R15" s="719"/>
      <c r="S15" s="719"/>
      <c r="T15" s="719"/>
      <c r="U15" s="719"/>
      <c r="V15" s="719"/>
      <c r="W15" s="715">
        <f t="shared" si="6"/>
        <v>0</v>
      </c>
      <c r="X15" s="716" t="str">
        <f t="shared" si="2"/>
        <v/>
      </c>
    </row>
    <row r="16" spans="1:26" ht="22.5" customHeight="1">
      <c r="A16" s="182" t="s">
        <v>24</v>
      </c>
      <c r="B16" s="764" t="s">
        <v>55</v>
      </c>
      <c r="C16" s="763"/>
      <c r="D16" s="715">
        <f t="shared" si="3"/>
        <v>0</v>
      </c>
      <c r="E16" s="719"/>
      <c r="F16" s="719"/>
      <c r="G16" s="719"/>
      <c r="H16" s="719"/>
      <c r="I16" s="715">
        <f t="shared" si="0"/>
        <v>0</v>
      </c>
      <c r="J16" s="715">
        <f t="shared" si="4"/>
        <v>0</v>
      </c>
      <c r="K16" s="715">
        <f t="shared" ref="K16" si="7">SUM(L16:N16)</f>
        <v>0</v>
      </c>
      <c r="L16" s="719"/>
      <c r="M16" s="719"/>
      <c r="N16" s="719"/>
      <c r="O16" s="719"/>
      <c r="P16" s="719"/>
      <c r="Q16" s="719"/>
      <c r="R16" s="719"/>
      <c r="S16" s="719"/>
      <c r="T16" s="719"/>
      <c r="U16" s="719"/>
      <c r="V16" s="719"/>
      <c r="W16" s="715">
        <f t="shared" si="6"/>
        <v>0</v>
      </c>
      <c r="X16" s="716" t="str">
        <f t="shared" si="2"/>
        <v/>
      </c>
    </row>
    <row r="17" spans="1:24" s="5" customFormat="1" ht="21" customHeight="1">
      <c r="A17" s="437" t="str">
        <f>TT!C7</f>
        <v>Tỉnh, thành phố A, ngày ... tháng …. năm 20…</v>
      </c>
      <c r="B17" s="438"/>
      <c r="C17" s="438"/>
      <c r="D17" s="438"/>
      <c r="E17" s="438"/>
      <c r="F17" s="201"/>
      <c r="G17" s="201"/>
      <c r="H17" s="201"/>
      <c r="I17" s="202"/>
      <c r="J17" s="202"/>
      <c r="K17" s="202"/>
      <c r="L17" s="202"/>
      <c r="M17" s="202"/>
      <c r="N17" s="439" t="str">
        <f>TT!C4</f>
        <v>Tỉnh, thành phố A, ngày...tháng...năm 20…</v>
      </c>
      <c r="O17" s="440"/>
      <c r="P17" s="440"/>
      <c r="Q17" s="440"/>
      <c r="R17" s="440"/>
      <c r="S17" s="440"/>
      <c r="T17" s="440"/>
      <c r="U17" s="440"/>
      <c r="V17" s="440"/>
      <c r="W17" s="440"/>
      <c r="X17" s="212"/>
    </row>
    <row r="18" spans="1:24" ht="15.75" customHeight="1">
      <c r="A18" s="441" t="s">
        <v>254</v>
      </c>
      <c r="B18" s="442"/>
      <c r="C18" s="442"/>
      <c r="D18" s="442"/>
      <c r="E18" s="442"/>
      <c r="F18" s="203"/>
      <c r="G18" s="203"/>
      <c r="H18" s="203"/>
      <c r="I18" s="149"/>
      <c r="J18" s="149"/>
      <c r="K18" s="149"/>
      <c r="L18" s="149"/>
      <c r="M18" s="149"/>
      <c r="N18" s="443" t="str">
        <f>TT!C5</f>
        <v>CỤC TRƯỞNG</v>
      </c>
      <c r="O18" s="443"/>
      <c r="P18" s="443"/>
      <c r="Q18" s="443"/>
      <c r="R18" s="443"/>
      <c r="S18" s="443"/>
      <c r="T18" s="443"/>
      <c r="U18" s="443"/>
      <c r="V18" s="443"/>
      <c r="W18" s="443"/>
      <c r="X18" s="213"/>
    </row>
    <row r="19" spans="1:24" ht="79.5" customHeight="1">
      <c r="A19" s="204"/>
      <c r="B19" s="204"/>
      <c r="C19" s="204"/>
      <c r="D19" s="204"/>
      <c r="E19" s="204"/>
      <c r="F19" s="146"/>
      <c r="G19" s="146"/>
      <c r="H19" s="146"/>
      <c r="I19" s="149"/>
      <c r="J19" s="149"/>
      <c r="K19" s="149"/>
      <c r="L19" s="149"/>
      <c r="M19" s="149"/>
      <c r="N19" s="149"/>
      <c r="O19" s="149"/>
      <c r="P19" s="146"/>
      <c r="Q19" s="146"/>
      <c r="R19" s="149"/>
      <c r="S19" s="148"/>
      <c r="T19" s="148"/>
      <c r="U19" s="148"/>
      <c r="V19" s="148"/>
      <c r="W19" s="148"/>
      <c r="X19" s="148"/>
    </row>
    <row r="20" spans="1:24" ht="15.75" customHeight="1">
      <c r="A20" s="444" t="str">
        <f>TT!C6</f>
        <v>Nguyễn Thị B</v>
      </c>
      <c r="B20" s="444"/>
      <c r="C20" s="444"/>
      <c r="D20" s="444"/>
      <c r="E20" s="444"/>
      <c r="F20" s="206" t="s">
        <v>2</v>
      </c>
      <c r="G20" s="206"/>
      <c r="H20" s="206"/>
      <c r="I20" s="206"/>
      <c r="J20" s="206"/>
      <c r="K20" s="206"/>
      <c r="L20" s="206"/>
      <c r="M20" s="206"/>
      <c r="N20" s="445" t="str">
        <f>TT!C3</f>
        <v>Nguyễn Văn A</v>
      </c>
      <c r="O20" s="445"/>
      <c r="P20" s="445"/>
      <c r="Q20" s="445"/>
      <c r="R20" s="445"/>
      <c r="S20" s="445"/>
      <c r="T20" s="445"/>
      <c r="U20" s="445"/>
      <c r="V20" s="445"/>
      <c r="W20" s="445"/>
      <c r="X20" s="214"/>
    </row>
    <row r="21" spans="1:24">
      <c r="A21" s="726"/>
      <c r="B21" s="726"/>
      <c r="C21" s="726"/>
      <c r="D21" s="726"/>
      <c r="E21" s="726"/>
      <c r="F21" s="726"/>
      <c r="G21" s="726"/>
      <c r="H21" s="726"/>
      <c r="I21" s="726"/>
      <c r="J21" s="726"/>
      <c r="K21" s="726"/>
      <c r="L21" s="726"/>
      <c r="M21" s="726"/>
      <c r="N21" s="727"/>
      <c r="O21" s="727"/>
      <c r="P21" s="727"/>
      <c r="Q21" s="727"/>
      <c r="R21" s="727"/>
      <c r="S21" s="727"/>
      <c r="T21" s="727"/>
      <c r="U21" s="727"/>
      <c r="V21" s="727"/>
      <c r="W21" s="727"/>
      <c r="X21" s="727"/>
    </row>
    <row r="22" spans="1:24">
      <c r="A22" s="726" t="s">
        <v>422</v>
      </c>
      <c r="B22" s="726"/>
      <c r="C22" s="726"/>
      <c r="D22" s="726"/>
      <c r="E22" s="726"/>
      <c r="F22" s="726"/>
      <c r="G22" s="726"/>
      <c r="H22" s="726"/>
      <c r="I22" s="726"/>
      <c r="J22" s="726"/>
      <c r="K22" s="726"/>
      <c r="L22" s="726"/>
      <c r="M22" s="726"/>
      <c r="N22" s="727"/>
      <c r="O22" s="727"/>
      <c r="P22" s="727"/>
      <c r="Q22" s="727"/>
      <c r="R22" s="727"/>
      <c r="S22" s="727"/>
      <c r="T22" s="727"/>
      <c r="U22" s="727"/>
      <c r="V22" s="727"/>
      <c r="W22" s="727"/>
      <c r="X22" s="727"/>
    </row>
    <row r="23" spans="1:24">
      <c r="A23" s="35"/>
      <c r="B23" s="35"/>
      <c r="C23" s="35"/>
      <c r="D23" s="35"/>
      <c r="E23" s="35"/>
      <c r="F23" s="35"/>
      <c r="G23" s="35"/>
      <c r="H23" s="35"/>
      <c r="I23" s="35"/>
      <c r="J23" s="35"/>
      <c r="K23" s="35"/>
      <c r="L23" s="35"/>
      <c r="M23" s="35"/>
      <c r="N23" s="728"/>
      <c r="O23" s="728"/>
      <c r="P23" s="728"/>
      <c r="Q23" s="728"/>
      <c r="R23" s="728"/>
      <c r="S23" s="728"/>
      <c r="T23" s="728"/>
      <c r="U23" s="728"/>
      <c r="V23" s="728"/>
      <c r="W23" s="728"/>
      <c r="X23" s="728"/>
    </row>
    <row r="24" spans="1:24">
      <c r="A24" s="35"/>
      <c r="B24" s="35"/>
      <c r="C24" s="35"/>
      <c r="D24" s="35"/>
      <c r="E24" s="35"/>
      <c r="F24" s="35"/>
      <c r="G24" s="35"/>
      <c r="H24" s="35"/>
      <c r="I24" s="35"/>
      <c r="J24" s="35"/>
      <c r="K24" s="35"/>
      <c r="L24" s="35"/>
      <c r="M24" s="35"/>
      <c r="N24" s="728"/>
      <c r="O24" s="728"/>
      <c r="P24" s="728"/>
      <c r="Q24" s="728"/>
      <c r="R24" s="728"/>
      <c r="S24" s="728"/>
      <c r="T24" s="728"/>
      <c r="U24" s="728"/>
      <c r="V24" s="728"/>
      <c r="W24" s="728"/>
      <c r="X24" s="728"/>
    </row>
  </sheetData>
  <sheetProtection formatCells="0" formatColumns="0" formatRows="0" insertRows="0"/>
  <mergeCells count="36">
    <mergeCell ref="R1:X1"/>
    <mergeCell ref="E1:Q1"/>
    <mergeCell ref="T4:T7"/>
    <mergeCell ref="U4:U7"/>
    <mergeCell ref="V4:V7"/>
    <mergeCell ref="Q4:Q7"/>
    <mergeCell ref="R4:R7"/>
    <mergeCell ref="S4:S7"/>
    <mergeCell ref="P2:X2"/>
    <mergeCell ref="L5:N6"/>
    <mergeCell ref="K5:K7"/>
    <mergeCell ref="X3:X7"/>
    <mergeCell ref="A20:E20"/>
    <mergeCell ref="N20:W20"/>
    <mergeCell ref="E3:F3"/>
    <mergeCell ref="A17:E17"/>
    <mergeCell ref="N17:W17"/>
    <mergeCell ref="A18:E18"/>
    <mergeCell ref="N18:W18"/>
    <mergeCell ref="A8:B8"/>
    <mergeCell ref="W3:W7"/>
    <mergeCell ref="F4:F7"/>
    <mergeCell ref="J4:J7"/>
    <mergeCell ref="G3:G7"/>
    <mergeCell ref="K4:P4"/>
    <mergeCell ref="O5:O7"/>
    <mergeCell ref="P5:P7"/>
    <mergeCell ref="J3:S3"/>
    <mergeCell ref="A1:D1"/>
    <mergeCell ref="C3:C7"/>
    <mergeCell ref="D3:D7"/>
    <mergeCell ref="I3:I7"/>
    <mergeCell ref="A3:A7"/>
    <mergeCell ref="B3:B7"/>
    <mergeCell ref="H3:H7"/>
    <mergeCell ref="E4:E7"/>
  </mergeCells>
  <pageMargins left="0.39370078740157499" right="0.39370078740157499" top="0.41" bottom="0.45" header="0.31496062992126" footer="0.31496062992126"/>
  <pageSetup paperSize="9" scale="6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X24"/>
  <sheetViews>
    <sheetView view="pageBreakPreview" topLeftCell="A4" zoomScaleSheetLayoutView="100" workbookViewId="0">
      <selection activeCell="A9" sqref="A9:V22"/>
    </sheetView>
  </sheetViews>
  <sheetFormatPr defaultRowHeight="15.75"/>
  <cols>
    <col min="1" max="1" width="3.25" style="4" customWidth="1"/>
    <col min="2" max="2" width="13.375" style="4" customWidth="1"/>
    <col min="3" max="3" width="6.5" style="4" customWidth="1"/>
    <col min="4" max="4" width="6" style="4" customWidth="1"/>
    <col min="5" max="5" width="8.5" style="4" customWidth="1"/>
    <col min="6" max="6" width="5.75" style="4" customWidth="1"/>
    <col min="7" max="7" width="5" style="4" customWidth="1"/>
    <col min="8" max="8" width="6.75" style="4" customWidth="1"/>
    <col min="9" max="9" width="6.125" style="4" customWidth="1"/>
    <col min="10" max="12" width="6.75" style="4" customWidth="1"/>
    <col min="13" max="13" width="8.125" style="8" customWidth="1"/>
    <col min="14" max="14" width="7.25" style="8" customWidth="1"/>
    <col min="15" max="16" width="5.375" style="8" customWidth="1"/>
    <col min="17" max="17" width="7.125" style="8" customWidth="1"/>
    <col min="18" max="18" width="8" style="8" customWidth="1"/>
    <col min="19" max="19" width="5.375" style="8" customWidth="1"/>
    <col min="20" max="20" width="5.25" style="8" customWidth="1"/>
    <col min="21" max="21" width="6.125" style="8" customWidth="1"/>
    <col min="22" max="22" width="7.375" style="8" customWidth="1"/>
    <col min="23" max="16384" width="9" style="4"/>
  </cols>
  <sheetData>
    <row r="1" spans="1:24" ht="63.75" customHeight="1">
      <c r="A1" s="446" t="s">
        <v>138</v>
      </c>
      <c r="B1" s="446"/>
      <c r="C1" s="446"/>
      <c r="D1" s="446"/>
      <c r="E1" s="446"/>
      <c r="F1" s="493" t="s">
        <v>110</v>
      </c>
      <c r="G1" s="493"/>
      <c r="H1" s="493"/>
      <c r="I1" s="493"/>
      <c r="J1" s="493"/>
      <c r="K1" s="493"/>
      <c r="L1" s="493"/>
      <c r="M1" s="493"/>
      <c r="N1" s="493"/>
      <c r="O1" s="493"/>
      <c r="P1" s="41"/>
      <c r="Q1" s="494" t="s">
        <v>136</v>
      </c>
      <c r="R1" s="494"/>
      <c r="S1" s="494"/>
      <c r="T1" s="494"/>
      <c r="U1" s="494"/>
      <c r="V1" s="494"/>
    </row>
    <row r="2" spans="1:24" ht="17.25" customHeight="1">
      <c r="A2" s="25"/>
      <c r="B2" s="27"/>
      <c r="C2" s="27"/>
      <c r="D2" s="27"/>
      <c r="E2" s="6"/>
      <c r="F2" s="6"/>
      <c r="G2" s="6"/>
      <c r="H2" s="6"/>
      <c r="I2" s="6"/>
      <c r="J2" s="37"/>
      <c r="K2" s="38">
        <f>COUNTBLANK(E8:V22)</f>
        <v>252</v>
      </c>
      <c r="L2" s="38">
        <f>COUNTA(E9:V22)</f>
        <v>0</v>
      </c>
      <c r="M2" s="40">
        <f>K2+L2</f>
        <v>252</v>
      </c>
      <c r="N2" s="39"/>
      <c r="O2" s="26"/>
      <c r="P2" s="26"/>
      <c r="Q2" s="26"/>
      <c r="R2" s="501" t="s">
        <v>91</v>
      </c>
      <c r="S2" s="501"/>
      <c r="T2" s="501"/>
      <c r="U2" s="501"/>
      <c r="V2" s="501"/>
    </row>
    <row r="3" spans="1:24" s="11" customFormat="1" ht="15.75" customHeight="1">
      <c r="A3" s="518" t="s">
        <v>143</v>
      </c>
      <c r="B3" s="519"/>
      <c r="C3" s="490" t="s">
        <v>118</v>
      </c>
      <c r="D3" s="497" t="s">
        <v>120</v>
      </c>
      <c r="E3" s="524" t="s">
        <v>4</v>
      </c>
      <c r="F3" s="525"/>
      <c r="G3" s="510" t="s">
        <v>36</v>
      </c>
      <c r="H3" s="510" t="s">
        <v>79</v>
      </c>
      <c r="I3" s="516" t="s">
        <v>37</v>
      </c>
      <c r="J3" s="517"/>
      <c r="K3" s="517"/>
      <c r="L3" s="517"/>
      <c r="M3" s="517"/>
      <c r="N3" s="517"/>
      <c r="O3" s="517"/>
      <c r="P3" s="517"/>
      <c r="Q3" s="517"/>
      <c r="R3" s="517"/>
      <c r="S3" s="517"/>
      <c r="T3" s="517"/>
      <c r="U3" s="511" t="s">
        <v>96</v>
      </c>
      <c r="V3" s="497" t="s">
        <v>101</v>
      </c>
    </row>
    <row r="4" spans="1:24" s="12" customFormat="1" ht="15.75" customHeight="1">
      <c r="A4" s="520"/>
      <c r="B4" s="521"/>
      <c r="C4" s="491"/>
      <c r="D4" s="497"/>
      <c r="E4" s="476" t="s">
        <v>123</v>
      </c>
      <c r="F4" s="476" t="s">
        <v>59</v>
      </c>
      <c r="G4" s="510"/>
      <c r="H4" s="510"/>
      <c r="I4" s="510" t="s">
        <v>37</v>
      </c>
      <c r="J4" s="515" t="s">
        <v>38</v>
      </c>
      <c r="K4" s="515"/>
      <c r="L4" s="515"/>
      <c r="M4" s="515"/>
      <c r="N4" s="515"/>
      <c r="O4" s="515"/>
      <c r="P4" s="515"/>
      <c r="Q4" s="515"/>
      <c r="R4" s="481" t="s">
        <v>125</v>
      </c>
      <c r="S4" s="473" t="s">
        <v>134</v>
      </c>
      <c r="T4" s="481" t="s">
        <v>78</v>
      </c>
      <c r="U4" s="511"/>
      <c r="V4" s="497"/>
    </row>
    <row r="5" spans="1:24" s="11" customFormat="1" ht="15.75" customHeight="1">
      <c r="A5" s="520"/>
      <c r="B5" s="521"/>
      <c r="C5" s="491"/>
      <c r="D5" s="497"/>
      <c r="E5" s="477"/>
      <c r="F5" s="477"/>
      <c r="G5" s="510"/>
      <c r="H5" s="510"/>
      <c r="I5" s="510"/>
      <c r="J5" s="510" t="s">
        <v>58</v>
      </c>
      <c r="K5" s="512" t="s">
        <v>4</v>
      </c>
      <c r="L5" s="513"/>
      <c r="M5" s="513"/>
      <c r="N5" s="513"/>
      <c r="O5" s="513"/>
      <c r="P5" s="513"/>
      <c r="Q5" s="514"/>
      <c r="R5" s="482"/>
      <c r="S5" s="474"/>
      <c r="T5" s="482"/>
      <c r="U5" s="511"/>
      <c r="V5" s="497"/>
    </row>
    <row r="6" spans="1:24" s="11" customFormat="1" ht="15.75" customHeight="1">
      <c r="A6" s="520"/>
      <c r="B6" s="521"/>
      <c r="C6" s="491"/>
      <c r="D6" s="497"/>
      <c r="E6" s="477"/>
      <c r="F6" s="477"/>
      <c r="G6" s="510"/>
      <c r="H6" s="510"/>
      <c r="I6" s="510"/>
      <c r="J6" s="510"/>
      <c r="K6" s="481" t="s">
        <v>89</v>
      </c>
      <c r="L6" s="512" t="s">
        <v>4</v>
      </c>
      <c r="M6" s="513"/>
      <c r="N6" s="514"/>
      <c r="O6" s="481" t="s">
        <v>42</v>
      </c>
      <c r="P6" s="473" t="s">
        <v>133</v>
      </c>
      <c r="Q6" s="481" t="s">
        <v>46</v>
      </c>
      <c r="R6" s="482"/>
      <c r="S6" s="474"/>
      <c r="T6" s="482"/>
      <c r="U6" s="511"/>
      <c r="V6" s="497"/>
    </row>
    <row r="7" spans="1:24" s="11" customFormat="1" ht="51" customHeight="1">
      <c r="A7" s="520"/>
      <c r="B7" s="521"/>
      <c r="C7" s="492"/>
      <c r="D7" s="497"/>
      <c r="E7" s="478"/>
      <c r="F7" s="478"/>
      <c r="G7" s="510"/>
      <c r="H7" s="510"/>
      <c r="I7" s="510"/>
      <c r="J7" s="510"/>
      <c r="K7" s="483"/>
      <c r="L7" s="52" t="s">
        <v>39</v>
      </c>
      <c r="M7" s="52" t="s">
        <v>40</v>
      </c>
      <c r="N7" s="52" t="s">
        <v>145</v>
      </c>
      <c r="O7" s="483"/>
      <c r="P7" s="475"/>
      <c r="Q7" s="483"/>
      <c r="R7" s="483"/>
      <c r="S7" s="475"/>
      <c r="T7" s="483"/>
      <c r="U7" s="511"/>
      <c r="V7" s="497"/>
    </row>
    <row r="8" spans="1:24">
      <c r="A8" s="522"/>
      <c r="B8" s="523"/>
      <c r="C8" s="42" t="s">
        <v>13</v>
      </c>
      <c r="D8" s="42" t="s">
        <v>14</v>
      </c>
      <c r="E8" s="42" t="s">
        <v>19</v>
      </c>
      <c r="F8" s="42" t="s">
        <v>22</v>
      </c>
      <c r="G8" s="42" t="s">
        <v>23</v>
      </c>
      <c r="H8" s="42" t="s">
        <v>24</v>
      </c>
      <c r="I8" s="42" t="s">
        <v>25</v>
      </c>
      <c r="J8" s="42" t="s">
        <v>26</v>
      </c>
      <c r="K8" s="42" t="s">
        <v>27</v>
      </c>
      <c r="L8" s="42" t="s">
        <v>29</v>
      </c>
      <c r="M8" s="42" t="s">
        <v>30</v>
      </c>
      <c r="N8" s="42" t="s">
        <v>97</v>
      </c>
      <c r="O8" s="42" t="s">
        <v>94</v>
      </c>
      <c r="P8" s="42" t="s">
        <v>98</v>
      </c>
      <c r="Q8" s="42" t="s">
        <v>99</v>
      </c>
      <c r="R8" s="42" t="s">
        <v>100</v>
      </c>
      <c r="S8" s="42" t="s">
        <v>104</v>
      </c>
      <c r="T8" s="42" t="s">
        <v>117</v>
      </c>
      <c r="U8" s="42" t="s">
        <v>119</v>
      </c>
      <c r="V8" s="42" t="s">
        <v>135</v>
      </c>
    </row>
    <row r="9" spans="1:24">
      <c r="A9" s="42" t="s">
        <v>0</v>
      </c>
      <c r="B9" s="53" t="s">
        <v>87</v>
      </c>
      <c r="C9" s="44"/>
      <c r="D9" s="44"/>
      <c r="E9" s="44"/>
      <c r="F9" s="44"/>
      <c r="G9" s="44"/>
      <c r="H9" s="44"/>
      <c r="I9" s="44"/>
      <c r="J9" s="44"/>
      <c r="K9" s="44"/>
      <c r="L9" s="56"/>
      <c r="M9" s="56"/>
      <c r="N9" s="57"/>
      <c r="O9" s="44"/>
      <c r="P9" s="44"/>
      <c r="Q9" s="54"/>
      <c r="R9" s="54"/>
      <c r="S9" s="54"/>
      <c r="T9" s="54"/>
      <c r="U9" s="44"/>
      <c r="V9" s="44"/>
      <c r="X9" s="34"/>
    </row>
    <row r="10" spans="1:24">
      <c r="A10" s="46" t="s">
        <v>13</v>
      </c>
      <c r="B10" s="55" t="s">
        <v>51</v>
      </c>
      <c r="C10" s="44"/>
      <c r="D10" s="44"/>
      <c r="E10" s="44"/>
      <c r="F10" s="44"/>
      <c r="G10" s="44"/>
      <c r="H10" s="44"/>
      <c r="I10" s="44"/>
      <c r="J10" s="44"/>
      <c r="K10" s="44"/>
      <c r="L10" s="56"/>
      <c r="M10" s="56"/>
      <c r="N10" s="57"/>
      <c r="O10" s="44"/>
      <c r="P10" s="44"/>
      <c r="Q10" s="44"/>
      <c r="R10" s="44"/>
      <c r="S10" s="44"/>
      <c r="T10" s="44"/>
      <c r="U10" s="44"/>
      <c r="V10" s="44"/>
    </row>
    <row r="11" spans="1:24">
      <c r="A11" s="46" t="s">
        <v>14</v>
      </c>
      <c r="B11" s="55" t="s">
        <v>52</v>
      </c>
      <c r="C11" s="44"/>
      <c r="D11" s="44"/>
      <c r="E11" s="44"/>
      <c r="F11" s="44"/>
      <c r="G11" s="44"/>
      <c r="H11" s="44"/>
      <c r="I11" s="44"/>
      <c r="J11" s="44"/>
      <c r="K11" s="44"/>
      <c r="L11" s="56"/>
      <c r="M11" s="56"/>
      <c r="N11" s="57"/>
      <c r="O11" s="44"/>
      <c r="P11" s="44"/>
      <c r="Q11" s="44"/>
      <c r="R11" s="44"/>
      <c r="S11" s="44"/>
      <c r="T11" s="44"/>
      <c r="U11" s="44"/>
      <c r="V11" s="44"/>
    </row>
    <row r="12" spans="1:24">
      <c r="A12" s="46" t="s">
        <v>19</v>
      </c>
      <c r="B12" s="55" t="s">
        <v>53</v>
      </c>
      <c r="C12" s="44"/>
      <c r="D12" s="44"/>
      <c r="E12" s="44"/>
      <c r="F12" s="44"/>
      <c r="G12" s="44"/>
      <c r="H12" s="44"/>
      <c r="I12" s="44"/>
      <c r="J12" s="44"/>
      <c r="K12" s="44"/>
      <c r="L12" s="56"/>
      <c r="M12" s="56"/>
      <c r="N12" s="57"/>
      <c r="O12" s="44"/>
      <c r="P12" s="44"/>
      <c r="Q12" s="44"/>
      <c r="R12" s="44"/>
      <c r="S12" s="44"/>
      <c r="T12" s="44"/>
      <c r="U12" s="44"/>
      <c r="V12" s="44"/>
    </row>
    <row r="13" spans="1:24">
      <c r="A13" s="46" t="s">
        <v>22</v>
      </c>
      <c r="B13" s="55" t="s">
        <v>54</v>
      </c>
      <c r="C13" s="44"/>
      <c r="D13" s="44"/>
      <c r="E13" s="44"/>
      <c r="F13" s="44"/>
      <c r="G13" s="44"/>
      <c r="H13" s="44"/>
      <c r="I13" s="44"/>
      <c r="J13" s="44"/>
      <c r="K13" s="44"/>
      <c r="L13" s="56"/>
      <c r="M13" s="56"/>
      <c r="N13" s="57"/>
      <c r="O13" s="44"/>
      <c r="P13" s="44"/>
      <c r="Q13" s="44"/>
      <c r="R13" s="44"/>
      <c r="S13" s="44"/>
      <c r="T13" s="44"/>
      <c r="U13" s="44"/>
      <c r="V13" s="44"/>
    </row>
    <row r="14" spans="1:24">
      <c r="A14" s="46" t="s">
        <v>23</v>
      </c>
      <c r="B14" s="55" t="s">
        <v>57</v>
      </c>
      <c r="C14" s="44"/>
      <c r="D14" s="44"/>
      <c r="E14" s="44"/>
      <c r="F14" s="44"/>
      <c r="G14" s="44"/>
      <c r="H14" s="44"/>
      <c r="I14" s="44"/>
      <c r="J14" s="44"/>
      <c r="K14" s="44"/>
      <c r="L14" s="56"/>
      <c r="M14" s="56"/>
      <c r="N14" s="57"/>
      <c r="O14" s="44"/>
      <c r="P14" s="44"/>
      <c r="Q14" s="44"/>
      <c r="R14" s="44"/>
      <c r="S14" s="44"/>
      <c r="T14" s="44"/>
      <c r="U14" s="44"/>
      <c r="V14" s="44"/>
    </row>
    <row r="15" spans="1:24">
      <c r="A15" s="46" t="s">
        <v>24</v>
      </c>
      <c r="B15" s="55" t="s">
        <v>55</v>
      </c>
      <c r="C15" s="44"/>
      <c r="D15" s="44"/>
      <c r="E15" s="44"/>
      <c r="F15" s="44"/>
      <c r="G15" s="44"/>
      <c r="H15" s="44"/>
      <c r="I15" s="44"/>
      <c r="J15" s="44"/>
      <c r="K15" s="44"/>
      <c r="L15" s="56"/>
      <c r="M15" s="56"/>
      <c r="N15" s="57"/>
      <c r="O15" s="44"/>
      <c r="P15" s="44"/>
      <c r="Q15" s="44"/>
      <c r="R15" s="44"/>
      <c r="S15" s="44"/>
      <c r="T15" s="44"/>
      <c r="U15" s="44"/>
      <c r="V15" s="44"/>
    </row>
    <row r="16" spans="1:24">
      <c r="A16" s="42" t="s">
        <v>1</v>
      </c>
      <c r="B16" s="53" t="s">
        <v>88</v>
      </c>
      <c r="C16" s="44"/>
      <c r="D16" s="44"/>
      <c r="E16" s="44"/>
      <c r="F16" s="44"/>
      <c r="G16" s="44"/>
      <c r="H16" s="44"/>
      <c r="I16" s="44"/>
      <c r="J16" s="44"/>
      <c r="K16" s="44"/>
      <c r="L16" s="44"/>
      <c r="M16" s="44"/>
      <c r="N16" s="44"/>
      <c r="O16" s="44"/>
      <c r="P16" s="44"/>
      <c r="Q16" s="54"/>
      <c r="R16" s="54"/>
      <c r="S16" s="54"/>
      <c r="T16" s="54"/>
      <c r="U16" s="44"/>
      <c r="V16" s="44"/>
    </row>
    <row r="17" spans="1:23" ht="16.5" customHeight="1">
      <c r="A17" s="46" t="s">
        <v>13</v>
      </c>
      <c r="B17" s="55" t="s">
        <v>51</v>
      </c>
      <c r="C17" s="44"/>
      <c r="D17" s="44"/>
      <c r="E17" s="44"/>
      <c r="F17" s="44"/>
      <c r="G17" s="44"/>
      <c r="H17" s="44"/>
      <c r="I17" s="44"/>
      <c r="J17" s="44"/>
      <c r="K17" s="44"/>
      <c r="L17" s="44"/>
      <c r="M17" s="44"/>
      <c r="N17" s="44"/>
      <c r="O17" s="44"/>
      <c r="P17" s="44"/>
      <c r="Q17" s="44"/>
      <c r="R17" s="44"/>
      <c r="S17" s="44"/>
      <c r="T17" s="44"/>
      <c r="U17" s="44"/>
      <c r="V17" s="44"/>
    </row>
    <row r="18" spans="1:23" ht="16.5" customHeight="1">
      <c r="A18" s="46" t="s">
        <v>14</v>
      </c>
      <c r="B18" s="55" t="s">
        <v>52</v>
      </c>
      <c r="C18" s="44"/>
      <c r="D18" s="44"/>
      <c r="E18" s="44"/>
      <c r="F18" s="44"/>
      <c r="G18" s="44"/>
      <c r="H18" s="44"/>
      <c r="I18" s="44"/>
      <c r="J18" s="44"/>
      <c r="K18" s="44"/>
      <c r="L18" s="44"/>
      <c r="M18" s="44"/>
      <c r="N18" s="44"/>
      <c r="O18" s="44"/>
      <c r="P18" s="44"/>
      <c r="Q18" s="44"/>
      <c r="R18" s="44"/>
      <c r="S18" s="44"/>
      <c r="T18" s="44"/>
      <c r="U18" s="44"/>
      <c r="V18" s="44"/>
    </row>
    <row r="19" spans="1:23" ht="16.5" customHeight="1">
      <c r="A19" s="46" t="s">
        <v>19</v>
      </c>
      <c r="B19" s="55" t="s">
        <v>53</v>
      </c>
      <c r="C19" s="44"/>
      <c r="D19" s="44"/>
      <c r="E19" s="44"/>
      <c r="F19" s="44"/>
      <c r="G19" s="44"/>
      <c r="H19" s="44"/>
      <c r="I19" s="44"/>
      <c r="J19" s="44"/>
      <c r="K19" s="44"/>
      <c r="L19" s="44"/>
      <c r="M19" s="44"/>
      <c r="N19" s="44"/>
      <c r="O19" s="44"/>
      <c r="P19" s="44"/>
      <c r="Q19" s="44"/>
      <c r="R19" s="44"/>
      <c r="S19" s="44"/>
      <c r="T19" s="44"/>
      <c r="U19" s="44"/>
      <c r="V19" s="44"/>
    </row>
    <row r="20" spans="1:23" ht="16.5" customHeight="1">
      <c r="A20" s="46" t="s">
        <v>22</v>
      </c>
      <c r="B20" s="55" t="s">
        <v>54</v>
      </c>
      <c r="C20" s="44"/>
      <c r="D20" s="44"/>
      <c r="E20" s="44"/>
      <c r="F20" s="44"/>
      <c r="G20" s="44"/>
      <c r="H20" s="44"/>
      <c r="I20" s="44"/>
      <c r="J20" s="44"/>
      <c r="K20" s="44"/>
      <c r="L20" s="44"/>
      <c r="M20" s="44"/>
      <c r="N20" s="44"/>
      <c r="O20" s="44"/>
      <c r="P20" s="44"/>
      <c r="Q20" s="44"/>
      <c r="R20" s="44"/>
      <c r="S20" s="44"/>
      <c r="T20" s="44"/>
      <c r="U20" s="44"/>
      <c r="V20" s="44"/>
    </row>
    <row r="21" spans="1:23" ht="16.5" customHeight="1">
      <c r="A21" s="46" t="s">
        <v>23</v>
      </c>
      <c r="B21" s="55" t="s">
        <v>57</v>
      </c>
      <c r="C21" s="44"/>
      <c r="D21" s="44"/>
      <c r="E21" s="44"/>
      <c r="F21" s="44"/>
      <c r="G21" s="44"/>
      <c r="H21" s="44"/>
      <c r="I21" s="44"/>
      <c r="J21" s="44"/>
      <c r="K21" s="44"/>
      <c r="L21" s="44"/>
      <c r="M21" s="44"/>
      <c r="N21" s="44"/>
      <c r="O21" s="44"/>
      <c r="P21" s="44"/>
      <c r="Q21" s="44"/>
      <c r="R21" s="44"/>
      <c r="S21" s="44"/>
      <c r="T21" s="44"/>
      <c r="U21" s="44"/>
      <c r="V21" s="44"/>
    </row>
    <row r="22" spans="1:23" ht="16.5" customHeight="1">
      <c r="A22" s="46" t="s">
        <v>24</v>
      </c>
      <c r="B22" s="55" t="s">
        <v>55</v>
      </c>
      <c r="C22" s="44"/>
      <c r="D22" s="44"/>
      <c r="E22" s="44"/>
      <c r="F22" s="44"/>
      <c r="G22" s="44"/>
      <c r="H22" s="44"/>
      <c r="I22" s="44"/>
      <c r="J22" s="44"/>
      <c r="K22" s="44"/>
      <c r="L22" s="44"/>
      <c r="M22" s="44"/>
      <c r="N22" s="44"/>
      <c r="O22" s="44"/>
      <c r="P22" s="44"/>
      <c r="Q22" s="44"/>
      <c r="R22" s="44"/>
      <c r="S22" s="44"/>
      <c r="T22" s="44"/>
      <c r="U22" s="44"/>
      <c r="V22" s="44"/>
    </row>
    <row r="23" spans="1:23" s="5" customFormat="1" ht="45.75" customHeight="1">
      <c r="A23" s="466" t="s">
        <v>105</v>
      </c>
      <c r="B23" s="466"/>
      <c r="C23" s="466"/>
      <c r="D23" s="466"/>
      <c r="E23" s="466"/>
      <c r="F23" s="466"/>
      <c r="G23" s="466"/>
      <c r="H23" s="466"/>
      <c r="I23" s="466"/>
      <c r="J23" s="466"/>
      <c r="K23" s="7"/>
      <c r="L23" s="7"/>
      <c r="M23" s="7"/>
      <c r="O23" s="468" t="s">
        <v>113</v>
      </c>
      <c r="P23" s="468"/>
      <c r="Q23" s="468"/>
      <c r="R23" s="468"/>
      <c r="S23" s="468"/>
      <c r="T23" s="468"/>
      <c r="U23" s="468"/>
      <c r="V23" s="468"/>
      <c r="W23" s="5" t="s">
        <v>2</v>
      </c>
    </row>
    <row r="24" spans="1:23">
      <c r="A24" s="467"/>
      <c r="B24" s="467"/>
      <c r="C24" s="467"/>
      <c r="D24" s="467"/>
      <c r="E24" s="467"/>
      <c r="F24" s="467"/>
      <c r="G24" s="467"/>
      <c r="H24" s="467"/>
      <c r="I24" s="467"/>
      <c r="J24" s="467"/>
      <c r="O24" s="469"/>
      <c r="P24" s="469"/>
      <c r="Q24" s="469"/>
      <c r="R24" s="469"/>
      <c r="S24" s="469"/>
      <c r="T24" s="469"/>
      <c r="U24" s="469"/>
      <c r="V24" s="469"/>
    </row>
  </sheetData>
  <mergeCells count="29">
    <mergeCell ref="S4:S7"/>
    <mergeCell ref="T4:T7"/>
    <mergeCell ref="D3:D7"/>
    <mergeCell ref="A3:B8"/>
    <mergeCell ref="E3:F3"/>
    <mergeCell ref="E4:E7"/>
    <mergeCell ref="F4:F7"/>
    <mergeCell ref="R4:R7"/>
    <mergeCell ref="K6:K7"/>
    <mergeCell ref="I4:I7"/>
    <mergeCell ref="L6:N6"/>
    <mergeCell ref="O6:O7"/>
    <mergeCell ref="Q6:Q7"/>
    <mergeCell ref="A1:E1"/>
    <mergeCell ref="F1:O1"/>
    <mergeCell ref="Q1:V1"/>
    <mergeCell ref="A23:J24"/>
    <mergeCell ref="O23:V24"/>
    <mergeCell ref="R2:V2"/>
    <mergeCell ref="V3:V7"/>
    <mergeCell ref="J5:J7"/>
    <mergeCell ref="G3:G7"/>
    <mergeCell ref="H3:H7"/>
    <mergeCell ref="P6:P7"/>
    <mergeCell ref="U3:U7"/>
    <mergeCell ref="K5:Q5"/>
    <mergeCell ref="J4:Q4"/>
    <mergeCell ref="I3:T3"/>
    <mergeCell ref="C3:C7"/>
  </mergeCells>
  <phoneticPr fontId="8" type="noConversion"/>
  <pageMargins left="0.43307086614173229" right="0.19685039370078741" top="0.19685039370078741" bottom="0" header="0.19685039370078741" footer="0.19685039370078741"/>
  <pageSetup paperSize="9" scale="9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0000"/>
  </sheetPr>
  <dimension ref="A1:Z27"/>
  <sheetViews>
    <sheetView view="pageBreakPreview" zoomScaleSheetLayoutView="100" workbookViewId="0">
      <selection activeCell="B12" sqref="B12"/>
    </sheetView>
  </sheetViews>
  <sheetFormatPr defaultRowHeight="15.75"/>
  <cols>
    <col min="1" max="1" width="4.125" style="4" customWidth="1"/>
    <col min="2" max="2" width="24" style="4" customWidth="1"/>
    <col min="3" max="3" width="6.625" style="4" customWidth="1"/>
    <col min="4" max="4" width="7.25" style="4" customWidth="1"/>
    <col min="5" max="5" width="8.375" style="4" customWidth="1"/>
    <col min="6" max="6" width="6.75" style="4" customWidth="1"/>
    <col min="7" max="7" width="6.5" style="4" customWidth="1"/>
    <col min="8" max="8" width="5.375" style="4" customWidth="1"/>
    <col min="9" max="9" width="8.375" style="4" customWidth="1"/>
    <col min="10" max="10" width="6.75" style="4" customWidth="1"/>
    <col min="11" max="11" width="6.625" style="4" customWidth="1"/>
    <col min="12" max="13" width="7.125" style="4" customWidth="1"/>
    <col min="14" max="14" width="7.375" style="8" customWidth="1"/>
    <col min="15" max="15" width="5.625" style="8" customWidth="1"/>
    <col min="16" max="18" width="7" style="8" customWidth="1"/>
    <col min="19" max="19" width="5.75" style="8" customWidth="1"/>
    <col min="20" max="20" width="7.25" style="8" customWidth="1"/>
    <col min="21" max="21" width="5.75" style="8" customWidth="1"/>
    <col min="22" max="23" width="7.25" style="8" customWidth="1"/>
    <col min="24" max="24" width="7.375" style="8" customWidth="1"/>
    <col min="25" max="16384" width="9" style="4"/>
  </cols>
  <sheetData>
    <row r="1" spans="1:26" ht="65.25" customHeight="1">
      <c r="A1" s="711" t="s">
        <v>306</v>
      </c>
      <c r="B1" s="711"/>
      <c r="C1" s="711"/>
      <c r="D1" s="711"/>
      <c r="E1" s="429" t="s">
        <v>430</v>
      </c>
      <c r="F1" s="429"/>
      <c r="G1" s="429"/>
      <c r="H1" s="429"/>
      <c r="I1" s="429"/>
      <c r="J1" s="429"/>
      <c r="K1" s="429"/>
      <c r="L1" s="429"/>
      <c r="M1" s="429"/>
      <c r="N1" s="429"/>
      <c r="O1" s="429"/>
      <c r="P1" s="429"/>
      <c r="Q1" s="429"/>
      <c r="R1" s="458" t="str">
        <f>TT!C2</f>
        <v xml:space="preserve">Đơn vị  báo cáo: 
Đơn vị nhận báo cáo: </v>
      </c>
      <c r="S1" s="458"/>
      <c r="T1" s="458"/>
      <c r="U1" s="458"/>
      <c r="V1" s="458"/>
      <c r="W1" s="458"/>
      <c r="X1" s="458"/>
    </row>
    <row r="2" spans="1:26" ht="17.25" customHeight="1">
      <c r="A2" s="25"/>
      <c r="B2" s="27"/>
      <c r="C2" s="27"/>
      <c r="D2" s="27"/>
      <c r="E2" s="6"/>
      <c r="F2" s="6"/>
      <c r="G2" s="6"/>
      <c r="H2" s="6"/>
      <c r="J2" s="712"/>
      <c r="K2" s="713"/>
      <c r="L2" s="713"/>
      <c r="M2" s="713"/>
      <c r="N2" s="26"/>
      <c r="O2" s="449" t="s">
        <v>150</v>
      </c>
      <c r="P2" s="449"/>
      <c r="Q2" s="449"/>
      <c r="R2" s="449"/>
      <c r="S2" s="449"/>
      <c r="T2" s="449"/>
      <c r="U2" s="449"/>
      <c r="V2" s="449"/>
      <c r="W2" s="449"/>
      <c r="X2" s="449"/>
      <c r="Y2" s="36"/>
    </row>
    <row r="3" spans="1:26" s="11" customFormat="1" ht="15.75" customHeight="1">
      <c r="A3" s="530" t="s">
        <v>122</v>
      </c>
      <c r="B3" s="530" t="s">
        <v>143</v>
      </c>
      <c r="C3" s="533" t="s">
        <v>149</v>
      </c>
      <c r="D3" s="447" t="s">
        <v>120</v>
      </c>
      <c r="E3" s="447" t="s">
        <v>4</v>
      </c>
      <c r="F3" s="447"/>
      <c r="G3" s="529" t="s">
        <v>36</v>
      </c>
      <c r="H3" s="528" t="s">
        <v>151</v>
      </c>
      <c r="I3" s="529" t="s">
        <v>37</v>
      </c>
      <c r="J3" s="463" t="s">
        <v>4</v>
      </c>
      <c r="K3" s="464"/>
      <c r="L3" s="464"/>
      <c r="M3" s="464"/>
      <c r="N3" s="464"/>
      <c r="O3" s="464"/>
      <c r="P3" s="464"/>
      <c r="Q3" s="464"/>
      <c r="R3" s="464"/>
      <c r="S3" s="464"/>
      <c r="T3" s="307"/>
      <c r="U3" s="307"/>
      <c r="V3" s="307"/>
      <c r="W3" s="534" t="s">
        <v>96</v>
      </c>
      <c r="X3" s="456" t="s">
        <v>146</v>
      </c>
    </row>
    <row r="4" spans="1:26" s="12" customFormat="1" ht="15.75" customHeight="1">
      <c r="A4" s="531"/>
      <c r="B4" s="531"/>
      <c r="C4" s="533"/>
      <c r="D4" s="447"/>
      <c r="E4" s="447" t="s">
        <v>123</v>
      </c>
      <c r="F4" s="447" t="s">
        <v>59</v>
      </c>
      <c r="G4" s="529"/>
      <c r="H4" s="528"/>
      <c r="I4" s="529"/>
      <c r="J4" s="529" t="s">
        <v>58</v>
      </c>
      <c r="K4" s="447" t="s">
        <v>4</v>
      </c>
      <c r="L4" s="447"/>
      <c r="M4" s="447"/>
      <c r="N4" s="447"/>
      <c r="O4" s="447"/>
      <c r="P4" s="528" t="s">
        <v>125</v>
      </c>
      <c r="Q4" s="409" t="s">
        <v>299</v>
      </c>
      <c r="R4" s="409"/>
      <c r="S4" s="416" t="s">
        <v>78</v>
      </c>
      <c r="T4" s="416" t="s">
        <v>302</v>
      </c>
      <c r="U4" s="416" t="s">
        <v>303</v>
      </c>
      <c r="V4" s="416" t="s">
        <v>304</v>
      </c>
      <c r="W4" s="535"/>
      <c r="X4" s="457"/>
    </row>
    <row r="5" spans="1:26" s="11" customFormat="1" ht="15.75" customHeight="1">
      <c r="A5" s="531"/>
      <c r="B5" s="531"/>
      <c r="C5" s="533"/>
      <c r="D5" s="447"/>
      <c r="E5" s="447"/>
      <c r="F5" s="447"/>
      <c r="G5" s="529"/>
      <c r="H5" s="528"/>
      <c r="I5" s="529"/>
      <c r="J5" s="529"/>
      <c r="K5" s="529" t="s">
        <v>89</v>
      </c>
      <c r="L5" s="447" t="s">
        <v>4</v>
      </c>
      <c r="M5" s="447"/>
      <c r="N5" s="529" t="s">
        <v>42</v>
      </c>
      <c r="O5" s="529" t="s">
        <v>46</v>
      </c>
      <c r="P5" s="528"/>
      <c r="Q5" s="409"/>
      <c r="R5" s="409"/>
      <c r="S5" s="416"/>
      <c r="T5" s="416"/>
      <c r="U5" s="416"/>
      <c r="V5" s="416"/>
      <c r="W5" s="535"/>
      <c r="X5" s="457"/>
    </row>
    <row r="6" spans="1:26" s="11" customFormat="1" ht="15.75" customHeight="1">
      <c r="A6" s="531"/>
      <c r="B6" s="531"/>
      <c r="C6" s="533"/>
      <c r="D6" s="447"/>
      <c r="E6" s="447"/>
      <c r="F6" s="447"/>
      <c r="G6" s="529"/>
      <c r="H6" s="528"/>
      <c r="I6" s="529"/>
      <c r="J6" s="529"/>
      <c r="K6" s="529"/>
      <c r="L6" s="447"/>
      <c r="M6" s="447"/>
      <c r="N6" s="529"/>
      <c r="O6" s="529"/>
      <c r="P6" s="528"/>
      <c r="Q6" s="416" t="s">
        <v>76</v>
      </c>
      <c r="R6" s="409" t="s">
        <v>421</v>
      </c>
      <c r="S6" s="416"/>
      <c r="T6" s="416"/>
      <c r="U6" s="416"/>
      <c r="V6" s="416"/>
      <c r="W6" s="535"/>
      <c r="X6" s="457"/>
    </row>
    <row r="7" spans="1:26" s="11" customFormat="1" ht="44.25" customHeight="1">
      <c r="A7" s="532"/>
      <c r="B7" s="532"/>
      <c r="C7" s="533"/>
      <c r="D7" s="447"/>
      <c r="E7" s="447"/>
      <c r="F7" s="447"/>
      <c r="G7" s="529"/>
      <c r="H7" s="528"/>
      <c r="I7" s="529"/>
      <c r="J7" s="529"/>
      <c r="K7" s="529"/>
      <c r="L7" s="398" t="s">
        <v>39</v>
      </c>
      <c r="M7" s="398" t="s">
        <v>124</v>
      </c>
      <c r="N7" s="529"/>
      <c r="O7" s="529"/>
      <c r="P7" s="528"/>
      <c r="Q7" s="416"/>
      <c r="R7" s="409"/>
      <c r="S7" s="416"/>
      <c r="T7" s="416"/>
      <c r="U7" s="416"/>
      <c r="V7" s="416"/>
      <c r="W7" s="536"/>
      <c r="X7" s="457"/>
      <c r="Z7" s="714"/>
    </row>
    <row r="8" spans="1:26" ht="14.25" customHeight="1">
      <c r="A8" s="526" t="s">
        <v>3</v>
      </c>
      <c r="B8" s="527"/>
      <c r="C8" s="179" t="s">
        <v>13</v>
      </c>
      <c r="D8" s="179" t="s">
        <v>14</v>
      </c>
      <c r="E8" s="179" t="s">
        <v>19</v>
      </c>
      <c r="F8" s="179" t="s">
        <v>22</v>
      </c>
      <c r="G8" s="179" t="s">
        <v>23</v>
      </c>
      <c r="H8" s="179" t="s">
        <v>24</v>
      </c>
      <c r="I8" s="179" t="s">
        <v>25</v>
      </c>
      <c r="J8" s="179" t="s">
        <v>26</v>
      </c>
      <c r="K8" s="179" t="s">
        <v>27</v>
      </c>
      <c r="L8" s="179" t="s">
        <v>29</v>
      </c>
      <c r="M8" s="179" t="s">
        <v>30</v>
      </c>
      <c r="N8" s="179" t="s">
        <v>97</v>
      </c>
      <c r="O8" s="179" t="s">
        <v>94</v>
      </c>
      <c r="P8" s="179" t="s">
        <v>98</v>
      </c>
      <c r="Q8" s="179" t="s">
        <v>99</v>
      </c>
      <c r="R8" s="179" t="s">
        <v>100</v>
      </c>
      <c r="S8" s="179" t="s">
        <v>104</v>
      </c>
      <c r="T8" s="179" t="s">
        <v>117</v>
      </c>
      <c r="U8" s="179" t="s">
        <v>119</v>
      </c>
      <c r="V8" s="179" t="s">
        <v>135</v>
      </c>
      <c r="W8" s="179" t="s">
        <v>300</v>
      </c>
      <c r="X8" s="179" t="s">
        <v>301</v>
      </c>
    </row>
    <row r="9" spans="1:26" s="150" customFormat="1" ht="16.5" customHeight="1">
      <c r="A9" s="767"/>
      <c r="B9" s="767" t="s">
        <v>10</v>
      </c>
      <c r="C9" s="299">
        <f>C10+C14</f>
        <v>0</v>
      </c>
      <c r="D9" s="299">
        <f>E9+F9</f>
        <v>0</v>
      </c>
      <c r="E9" s="299">
        <f>E10+E14</f>
        <v>0</v>
      </c>
      <c r="F9" s="299">
        <f>F10+F14</f>
        <v>0</v>
      </c>
      <c r="G9" s="299">
        <f>G10+G14</f>
        <v>0</v>
      </c>
      <c r="H9" s="299">
        <f>H10+H14</f>
        <v>0</v>
      </c>
      <c r="I9" s="300">
        <f t="shared" ref="I9:I22" si="0">J9+P9+R9+S9</f>
        <v>0</v>
      </c>
      <c r="J9" s="299">
        <f t="shared" ref="J9:J22" si="1">SUM(K9,N9:O9)</f>
        <v>0</v>
      </c>
      <c r="K9" s="299">
        <f>L9+M9</f>
        <v>0</v>
      </c>
      <c r="L9" s="299">
        <f t="shared" ref="L9:S9" si="2">L10+L14</f>
        <v>0</v>
      </c>
      <c r="M9" s="299">
        <f t="shared" si="2"/>
        <v>0</v>
      </c>
      <c r="N9" s="299">
        <f t="shared" si="2"/>
        <v>0</v>
      </c>
      <c r="O9" s="299">
        <f t="shared" si="2"/>
        <v>0</v>
      </c>
      <c r="P9" s="299">
        <f t="shared" si="2"/>
        <v>0</v>
      </c>
      <c r="Q9" s="299">
        <f t="shared" ref="Q9" si="3">Q10+Q14</f>
        <v>0</v>
      </c>
      <c r="R9" s="299">
        <f t="shared" si="2"/>
        <v>0</v>
      </c>
      <c r="S9" s="299">
        <f t="shared" si="2"/>
        <v>0</v>
      </c>
      <c r="T9" s="299">
        <f t="shared" ref="T9:V9" si="4">T10+T14</f>
        <v>0</v>
      </c>
      <c r="U9" s="299">
        <f t="shared" si="4"/>
        <v>0</v>
      </c>
      <c r="V9" s="299">
        <f t="shared" si="4"/>
        <v>0</v>
      </c>
      <c r="W9" s="299">
        <f t="shared" ref="W9:W10" si="5">SUM(N9:V9)</f>
        <v>0</v>
      </c>
      <c r="X9" s="194" t="str">
        <f t="shared" ref="X9:X22" si="6">IF(J9&lt;&gt;0,K9/J9,"")</f>
        <v/>
      </c>
      <c r="Y9" s="150" t="s">
        <v>2</v>
      </c>
    </row>
    <row r="10" spans="1:26" s="150" customFormat="1" ht="13.5" customHeight="1">
      <c r="A10" s="217" t="s">
        <v>0</v>
      </c>
      <c r="B10" s="218" t="s">
        <v>28</v>
      </c>
      <c r="C10" s="299">
        <f>SUM(C11:C13)</f>
        <v>0</v>
      </c>
      <c r="D10" s="299">
        <f t="shared" ref="D10:D22" si="7">E10+F10</f>
        <v>0</v>
      </c>
      <c r="E10" s="299">
        <f>SUM(E11:E13)</f>
        <v>0</v>
      </c>
      <c r="F10" s="299">
        <f>SUM(F11:F13)</f>
        <v>0</v>
      </c>
      <c r="G10" s="299">
        <f>SUM(G11:G13)</f>
        <v>0</v>
      </c>
      <c r="H10" s="299">
        <f>SUM(H11:H13)</f>
        <v>0</v>
      </c>
      <c r="I10" s="300">
        <f t="shared" si="0"/>
        <v>0</v>
      </c>
      <c r="J10" s="299">
        <f t="shared" si="1"/>
        <v>0</v>
      </c>
      <c r="K10" s="299">
        <f t="shared" ref="K10:K22" si="8">L10+M10</f>
        <v>0</v>
      </c>
      <c r="L10" s="299">
        <f>SUM(L11:L13)</f>
        <v>0</v>
      </c>
      <c r="M10" s="299">
        <f t="shared" ref="M10:S10" si="9">SUM(M11:M13)</f>
        <v>0</v>
      </c>
      <c r="N10" s="299">
        <f t="shared" si="9"/>
        <v>0</v>
      </c>
      <c r="O10" s="299">
        <f t="shared" si="9"/>
        <v>0</v>
      </c>
      <c r="P10" s="299">
        <f t="shared" si="9"/>
        <v>0</v>
      </c>
      <c r="Q10" s="299">
        <f t="shared" ref="Q10" si="10">SUM(Q11:Q13)</f>
        <v>0</v>
      </c>
      <c r="R10" s="299">
        <f t="shared" si="9"/>
        <v>0</v>
      </c>
      <c r="S10" s="299">
        <f t="shared" si="9"/>
        <v>0</v>
      </c>
      <c r="T10" s="299">
        <f t="shared" ref="T10:V10" si="11">SUM(T11:T13)</f>
        <v>0</v>
      </c>
      <c r="U10" s="299">
        <f t="shared" si="11"/>
        <v>0</v>
      </c>
      <c r="V10" s="299">
        <f t="shared" si="11"/>
        <v>0</v>
      </c>
      <c r="W10" s="299">
        <f t="shared" si="5"/>
        <v>0</v>
      </c>
      <c r="X10" s="194" t="str">
        <f t="shared" si="6"/>
        <v/>
      </c>
    </row>
    <row r="11" spans="1:26" s="150" customFormat="1" ht="13.5" customHeight="1">
      <c r="A11" s="219" t="s">
        <v>13</v>
      </c>
      <c r="B11" s="220" t="s">
        <v>6</v>
      </c>
      <c r="C11" s="729"/>
      <c r="D11" s="299">
        <f t="shared" si="7"/>
        <v>0</v>
      </c>
      <c r="E11" s="190"/>
      <c r="F11" s="189"/>
      <c r="G11" s="189"/>
      <c r="H11" s="189"/>
      <c r="I11" s="300">
        <f t="shared" si="0"/>
        <v>0</v>
      </c>
      <c r="J11" s="299">
        <f t="shared" si="1"/>
        <v>0</v>
      </c>
      <c r="K11" s="299">
        <f t="shared" si="8"/>
        <v>0</v>
      </c>
      <c r="L11" s="189"/>
      <c r="M11" s="189"/>
      <c r="N11" s="189"/>
      <c r="O11" s="189"/>
      <c r="P11" s="189"/>
      <c r="Q11" s="189"/>
      <c r="R11" s="189"/>
      <c r="S11" s="189"/>
      <c r="T11" s="189"/>
      <c r="U11" s="189"/>
      <c r="V11" s="189"/>
      <c r="W11" s="299">
        <f>SUM(N11:V11)</f>
        <v>0</v>
      </c>
      <c r="X11" s="194" t="str">
        <f t="shared" si="6"/>
        <v/>
      </c>
      <c r="Y11" s="150" t="s">
        <v>2</v>
      </c>
      <c r="Z11" s="150" t="s">
        <v>2</v>
      </c>
    </row>
    <row r="12" spans="1:26" s="150" customFormat="1" ht="13.5" customHeight="1">
      <c r="A12" s="219" t="s">
        <v>14</v>
      </c>
      <c r="B12" s="220" t="s">
        <v>6</v>
      </c>
      <c r="C12" s="729"/>
      <c r="D12" s="299">
        <f t="shared" si="7"/>
        <v>0</v>
      </c>
      <c r="E12" s="221"/>
      <c r="F12" s="221"/>
      <c r="G12" s="221"/>
      <c r="H12" s="221"/>
      <c r="I12" s="300">
        <f t="shared" si="0"/>
        <v>0</v>
      </c>
      <c r="J12" s="299">
        <f t="shared" si="1"/>
        <v>0</v>
      </c>
      <c r="K12" s="299">
        <f t="shared" si="8"/>
        <v>0</v>
      </c>
      <c r="L12" s="221"/>
      <c r="M12" s="221"/>
      <c r="N12" s="221"/>
      <c r="O12" s="222"/>
      <c r="P12" s="222"/>
      <c r="Q12" s="222"/>
      <c r="R12" s="222"/>
      <c r="S12" s="222"/>
      <c r="T12" s="222"/>
      <c r="U12" s="222"/>
      <c r="V12" s="222"/>
      <c r="W12" s="299">
        <f t="shared" ref="W12:W22" si="12">SUM(N12:V12)</f>
        <v>0</v>
      </c>
      <c r="X12" s="194" t="str">
        <f t="shared" si="6"/>
        <v/>
      </c>
    </row>
    <row r="13" spans="1:26" s="150" customFormat="1" ht="13.5" customHeight="1">
      <c r="A13" s="219" t="s">
        <v>9</v>
      </c>
      <c r="B13" s="220" t="s">
        <v>11</v>
      </c>
      <c r="C13" s="729"/>
      <c r="D13" s="299">
        <f t="shared" si="7"/>
        <v>0</v>
      </c>
      <c r="E13" s="221"/>
      <c r="F13" s="221"/>
      <c r="G13" s="221"/>
      <c r="H13" s="221"/>
      <c r="I13" s="300">
        <f t="shared" si="0"/>
        <v>0</v>
      </c>
      <c r="J13" s="299">
        <f t="shared" si="1"/>
        <v>0</v>
      </c>
      <c r="K13" s="299">
        <f t="shared" si="8"/>
        <v>0</v>
      </c>
      <c r="L13" s="221"/>
      <c r="M13" s="221"/>
      <c r="N13" s="221"/>
      <c r="O13" s="222"/>
      <c r="P13" s="222"/>
      <c r="Q13" s="222"/>
      <c r="R13" s="222"/>
      <c r="S13" s="222"/>
      <c r="T13" s="222"/>
      <c r="U13" s="222"/>
      <c r="V13" s="222"/>
      <c r="W13" s="299">
        <f t="shared" si="12"/>
        <v>0</v>
      </c>
      <c r="X13" s="194" t="str">
        <f t="shared" si="6"/>
        <v/>
      </c>
    </row>
    <row r="14" spans="1:26" s="150" customFormat="1">
      <c r="A14" s="217" t="s">
        <v>1</v>
      </c>
      <c r="B14" s="218" t="s">
        <v>8</v>
      </c>
      <c r="C14" s="299">
        <f>C15+C19</f>
        <v>0</v>
      </c>
      <c r="D14" s="299">
        <f t="shared" si="7"/>
        <v>0</v>
      </c>
      <c r="E14" s="299">
        <f>E15+E19</f>
        <v>0</v>
      </c>
      <c r="F14" s="299">
        <f>F15+F19</f>
        <v>0</v>
      </c>
      <c r="G14" s="299">
        <f>G15+G19</f>
        <v>0</v>
      </c>
      <c r="H14" s="299">
        <f>H15+H19</f>
        <v>0</v>
      </c>
      <c r="I14" s="300">
        <f t="shared" si="0"/>
        <v>0</v>
      </c>
      <c r="J14" s="299">
        <f t="shared" si="1"/>
        <v>0</v>
      </c>
      <c r="K14" s="299">
        <f t="shared" si="8"/>
        <v>0</v>
      </c>
      <c r="L14" s="299">
        <f t="shared" ref="L14:S14" si="13">L15+L19</f>
        <v>0</v>
      </c>
      <c r="M14" s="299">
        <f t="shared" si="13"/>
        <v>0</v>
      </c>
      <c r="N14" s="299">
        <f t="shared" si="13"/>
        <v>0</v>
      </c>
      <c r="O14" s="299">
        <f t="shared" si="13"/>
        <v>0</v>
      </c>
      <c r="P14" s="299">
        <f t="shared" si="13"/>
        <v>0</v>
      </c>
      <c r="Q14" s="299">
        <f t="shared" ref="Q14:V14" si="14">Q15+Q19</f>
        <v>0</v>
      </c>
      <c r="R14" s="299">
        <f t="shared" si="14"/>
        <v>0</v>
      </c>
      <c r="S14" s="299">
        <f t="shared" si="14"/>
        <v>0</v>
      </c>
      <c r="T14" s="299">
        <f t="shared" si="14"/>
        <v>0</v>
      </c>
      <c r="U14" s="299">
        <f t="shared" si="14"/>
        <v>0</v>
      </c>
      <c r="V14" s="299">
        <f t="shared" si="14"/>
        <v>0</v>
      </c>
      <c r="W14" s="299">
        <f t="shared" si="12"/>
        <v>0</v>
      </c>
      <c r="X14" s="194" t="str">
        <f t="shared" si="6"/>
        <v/>
      </c>
    </row>
    <row r="15" spans="1:26" s="150" customFormat="1" ht="17.25" customHeight="1">
      <c r="A15" s="217" t="s">
        <v>13</v>
      </c>
      <c r="B15" s="218" t="s">
        <v>5</v>
      </c>
      <c r="C15" s="299">
        <f>SUM(C16:C18)</f>
        <v>0</v>
      </c>
      <c r="D15" s="299">
        <f t="shared" si="7"/>
        <v>0</v>
      </c>
      <c r="E15" s="299">
        <f>SUM(E16:E18)</f>
        <v>0</v>
      </c>
      <c r="F15" s="299">
        <f>SUM(F16:F18)</f>
        <v>0</v>
      </c>
      <c r="G15" s="299">
        <f>SUM(G16:G18)</f>
        <v>0</v>
      </c>
      <c r="H15" s="299">
        <f>SUM(H16:H18)</f>
        <v>0</v>
      </c>
      <c r="I15" s="300">
        <f t="shared" si="0"/>
        <v>0</v>
      </c>
      <c r="J15" s="299">
        <f t="shared" si="1"/>
        <v>0</v>
      </c>
      <c r="K15" s="299">
        <f t="shared" si="8"/>
        <v>0</v>
      </c>
      <c r="L15" s="299">
        <f t="shared" ref="L15:S15" si="15">SUM(L16:L18)</f>
        <v>0</v>
      </c>
      <c r="M15" s="299">
        <f t="shared" si="15"/>
        <v>0</v>
      </c>
      <c r="N15" s="299">
        <f t="shared" si="15"/>
        <v>0</v>
      </c>
      <c r="O15" s="299">
        <f t="shared" si="15"/>
        <v>0</v>
      </c>
      <c r="P15" s="299">
        <f t="shared" si="15"/>
        <v>0</v>
      </c>
      <c r="Q15" s="299">
        <f t="shared" ref="Q15:V15" si="16">SUM(Q16:Q18)</f>
        <v>0</v>
      </c>
      <c r="R15" s="299">
        <f t="shared" si="16"/>
        <v>0</v>
      </c>
      <c r="S15" s="299">
        <f t="shared" si="16"/>
        <v>0</v>
      </c>
      <c r="T15" s="299">
        <f t="shared" si="16"/>
        <v>0</v>
      </c>
      <c r="U15" s="299">
        <f t="shared" si="16"/>
        <v>0</v>
      </c>
      <c r="V15" s="299">
        <f t="shared" si="16"/>
        <v>0</v>
      </c>
      <c r="W15" s="299">
        <f t="shared" si="12"/>
        <v>0</v>
      </c>
      <c r="X15" s="194" t="str">
        <f t="shared" si="6"/>
        <v/>
      </c>
    </row>
    <row r="16" spans="1:26" s="150" customFormat="1" ht="13.5" customHeight="1">
      <c r="A16" s="219" t="s">
        <v>15</v>
      </c>
      <c r="B16" s="220" t="s">
        <v>6</v>
      </c>
      <c r="C16" s="729"/>
      <c r="D16" s="299">
        <f t="shared" si="7"/>
        <v>0</v>
      </c>
      <c r="E16" s="221"/>
      <c r="F16" s="221"/>
      <c r="G16" s="221"/>
      <c r="H16" s="221"/>
      <c r="I16" s="300">
        <f t="shared" si="0"/>
        <v>0</v>
      </c>
      <c r="J16" s="299">
        <f t="shared" si="1"/>
        <v>0</v>
      </c>
      <c r="K16" s="299">
        <f t="shared" si="8"/>
        <v>0</v>
      </c>
      <c r="L16" s="221"/>
      <c r="M16" s="221"/>
      <c r="N16" s="221"/>
      <c r="O16" s="222"/>
      <c r="P16" s="222"/>
      <c r="Q16" s="222"/>
      <c r="R16" s="222"/>
      <c r="S16" s="222"/>
      <c r="T16" s="222"/>
      <c r="U16" s="222"/>
      <c r="V16" s="222"/>
      <c r="W16" s="299">
        <f t="shared" si="12"/>
        <v>0</v>
      </c>
      <c r="X16" s="194" t="str">
        <f t="shared" si="6"/>
        <v/>
      </c>
      <c r="Y16" s="150" t="s">
        <v>2</v>
      </c>
      <c r="Z16" s="159"/>
    </row>
    <row r="17" spans="1:24" s="150" customFormat="1" ht="13.5" customHeight="1">
      <c r="A17" s="219" t="s">
        <v>16</v>
      </c>
      <c r="B17" s="220" t="s">
        <v>7</v>
      </c>
      <c r="C17" s="729"/>
      <c r="D17" s="299">
        <f t="shared" si="7"/>
        <v>0</v>
      </c>
      <c r="E17" s="221"/>
      <c r="F17" s="221"/>
      <c r="G17" s="221"/>
      <c r="H17" s="221"/>
      <c r="I17" s="300">
        <f t="shared" si="0"/>
        <v>0</v>
      </c>
      <c r="J17" s="299">
        <f t="shared" si="1"/>
        <v>0</v>
      </c>
      <c r="K17" s="299">
        <f t="shared" si="8"/>
        <v>0</v>
      </c>
      <c r="L17" s="221"/>
      <c r="M17" s="221"/>
      <c r="N17" s="221"/>
      <c r="O17" s="222"/>
      <c r="P17" s="222"/>
      <c r="Q17" s="222"/>
      <c r="R17" s="222"/>
      <c r="S17" s="222"/>
      <c r="T17" s="222"/>
      <c r="U17" s="222"/>
      <c r="V17" s="222"/>
      <c r="W17" s="299">
        <f t="shared" si="12"/>
        <v>0</v>
      </c>
      <c r="X17" s="194" t="str">
        <f t="shared" si="6"/>
        <v/>
      </c>
    </row>
    <row r="18" spans="1:24" s="150" customFormat="1" ht="13.5" customHeight="1">
      <c r="A18" s="219" t="s">
        <v>9</v>
      </c>
      <c r="B18" s="220" t="s">
        <v>11</v>
      </c>
      <c r="C18" s="729"/>
      <c r="D18" s="299">
        <f t="shared" si="7"/>
        <v>0</v>
      </c>
      <c r="E18" s="221"/>
      <c r="F18" s="221"/>
      <c r="G18" s="221"/>
      <c r="H18" s="221"/>
      <c r="I18" s="300">
        <f t="shared" si="0"/>
        <v>0</v>
      </c>
      <c r="J18" s="299">
        <f t="shared" si="1"/>
        <v>0</v>
      </c>
      <c r="K18" s="299">
        <f t="shared" si="8"/>
        <v>0</v>
      </c>
      <c r="L18" s="221"/>
      <c r="M18" s="221"/>
      <c r="N18" s="221"/>
      <c r="O18" s="222"/>
      <c r="P18" s="222"/>
      <c r="Q18" s="222"/>
      <c r="R18" s="222"/>
      <c r="S18" s="222"/>
      <c r="T18" s="222"/>
      <c r="U18" s="222"/>
      <c r="V18" s="222"/>
      <c r="W18" s="299">
        <f t="shared" si="12"/>
        <v>0</v>
      </c>
      <c r="X18" s="194" t="str">
        <f t="shared" si="6"/>
        <v/>
      </c>
    </row>
    <row r="19" spans="1:24" s="150" customFormat="1" ht="13.5" customHeight="1">
      <c r="A19" s="217" t="s">
        <v>14</v>
      </c>
      <c r="B19" s="218" t="s">
        <v>56</v>
      </c>
      <c r="C19" s="299">
        <f>SUM(C20:C22)</f>
        <v>0</v>
      </c>
      <c r="D19" s="299">
        <f t="shared" si="7"/>
        <v>0</v>
      </c>
      <c r="E19" s="299">
        <f>SUM(E20:E22)</f>
        <v>0</v>
      </c>
      <c r="F19" s="299">
        <f>SUM(F20:F22)</f>
        <v>0</v>
      </c>
      <c r="G19" s="299">
        <f>SUM(G20:G22)</f>
        <v>0</v>
      </c>
      <c r="H19" s="299">
        <f>SUM(H20:H22)</f>
        <v>0</v>
      </c>
      <c r="I19" s="300">
        <f t="shared" si="0"/>
        <v>0</v>
      </c>
      <c r="J19" s="299">
        <f t="shared" si="1"/>
        <v>0</v>
      </c>
      <c r="K19" s="299">
        <f t="shared" si="8"/>
        <v>0</v>
      </c>
      <c r="L19" s="299">
        <f t="shared" ref="L19:V19" si="17">SUM(L20:L22)</f>
        <v>0</v>
      </c>
      <c r="M19" s="299">
        <f t="shared" si="17"/>
        <v>0</v>
      </c>
      <c r="N19" s="299">
        <f t="shared" si="17"/>
        <v>0</v>
      </c>
      <c r="O19" s="299">
        <f t="shared" si="17"/>
        <v>0</v>
      </c>
      <c r="P19" s="299">
        <f t="shared" si="17"/>
        <v>0</v>
      </c>
      <c r="Q19" s="299">
        <f t="shared" si="17"/>
        <v>0</v>
      </c>
      <c r="R19" s="299">
        <f t="shared" si="17"/>
        <v>0</v>
      </c>
      <c r="S19" s="299">
        <f t="shared" si="17"/>
        <v>0</v>
      </c>
      <c r="T19" s="299">
        <f t="shared" si="17"/>
        <v>0</v>
      </c>
      <c r="U19" s="299">
        <f t="shared" si="17"/>
        <v>0</v>
      </c>
      <c r="V19" s="299">
        <f t="shared" si="17"/>
        <v>0</v>
      </c>
      <c r="W19" s="299">
        <f t="shared" si="12"/>
        <v>0</v>
      </c>
      <c r="X19" s="194" t="str">
        <f t="shared" si="6"/>
        <v/>
      </c>
    </row>
    <row r="20" spans="1:24" s="150" customFormat="1" ht="13.5" customHeight="1">
      <c r="A20" s="219" t="s">
        <v>17</v>
      </c>
      <c r="B20" s="220" t="s">
        <v>6</v>
      </c>
      <c r="C20" s="729"/>
      <c r="D20" s="299">
        <f t="shared" si="7"/>
        <v>0</v>
      </c>
      <c r="E20" s="221"/>
      <c r="F20" s="221"/>
      <c r="G20" s="221"/>
      <c r="H20" s="221"/>
      <c r="I20" s="300">
        <f t="shared" si="0"/>
        <v>0</v>
      </c>
      <c r="J20" s="299">
        <f t="shared" si="1"/>
        <v>0</v>
      </c>
      <c r="K20" s="299">
        <f t="shared" si="8"/>
        <v>0</v>
      </c>
      <c r="L20" s="221"/>
      <c r="M20" s="221"/>
      <c r="N20" s="221"/>
      <c r="O20" s="222"/>
      <c r="P20" s="222"/>
      <c r="Q20" s="222"/>
      <c r="R20" s="222"/>
      <c r="S20" s="222"/>
      <c r="T20" s="222"/>
      <c r="U20" s="222"/>
      <c r="V20" s="222"/>
      <c r="W20" s="299">
        <f t="shared" si="12"/>
        <v>0</v>
      </c>
      <c r="X20" s="194" t="str">
        <f t="shared" si="6"/>
        <v/>
      </c>
    </row>
    <row r="21" spans="1:24" s="150" customFormat="1" ht="13.5" customHeight="1">
      <c r="A21" s="219" t="s">
        <v>18</v>
      </c>
      <c r="B21" s="220" t="s">
        <v>7</v>
      </c>
      <c r="C21" s="729"/>
      <c r="D21" s="299">
        <f t="shared" si="7"/>
        <v>0</v>
      </c>
      <c r="E21" s="221"/>
      <c r="F21" s="221"/>
      <c r="G21" s="221"/>
      <c r="H21" s="221"/>
      <c r="I21" s="300">
        <f t="shared" si="0"/>
        <v>0</v>
      </c>
      <c r="J21" s="299">
        <f t="shared" si="1"/>
        <v>0</v>
      </c>
      <c r="K21" s="299">
        <f t="shared" si="8"/>
        <v>0</v>
      </c>
      <c r="L21" s="221"/>
      <c r="M21" s="221"/>
      <c r="N21" s="221"/>
      <c r="O21" s="222"/>
      <c r="P21" s="222"/>
      <c r="Q21" s="222"/>
      <c r="R21" s="222"/>
      <c r="S21" s="222"/>
      <c r="T21" s="222"/>
      <c r="U21" s="222"/>
      <c r="V21" s="222"/>
      <c r="W21" s="299">
        <f t="shared" si="12"/>
        <v>0</v>
      </c>
      <c r="X21" s="194" t="str">
        <f t="shared" si="6"/>
        <v/>
      </c>
    </row>
    <row r="22" spans="1:24" s="150" customFormat="1" ht="13.5" customHeight="1">
      <c r="A22" s="219" t="s">
        <v>9</v>
      </c>
      <c r="B22" s="220" t="s">
        <v>11</v>
      </c>
      <c r="C22" s="729"/>
      <c r="D22" s="299">
        <f t="shared" si="7"/>
        <v>0</v>
      </c>
      <c r="E22" s="221"/>
      <c r="F22" s="221"/>
      <c r="G22" s="221"/>
      <c r="H22" s="221"/>
      <c r="I22" s="300">
        <f t="shared" si="0"/>
        <v>0</v>
      </c>
      <c r="J22" s="299">
        <f t="shared" si="1"/>
        <v>0</v>
      </c>
      <c r="K22" s="299">
        <f t="shared" si="8"/>
        <v>0</v>
      </c>
      <c r="L22" s="221"/>
      <c r="M22" s="221"/>
      <c r="N22" s="221"/>
      <c r="O22" s="222"/>
      <c r="P22" s="222"/>
      <c r="Q22" s="222"/>
      <c r="R22" s="222"/>
      <c r="S22" s="222"/>
      <c r="T22" s="222"/>
      <c r="U22" s="222"/>
      <c r="V22" s="222"/>
      <c r="W22" s="299">
        <f t="shared" si="12"/>
        <v>0</v>
      </c>
      <c r="X22" s="194" t="str">
        <f t="shared" si="6"/>
        <v/>
      </c>
    </row>
    <row r="23" spans="1:24" s="5" customFormat="1" ht="18" customHeight="1">
      <c r="A23" s="437" t="str">
        <f>TT!C7</f>
        <v>Tỉnh, thành phố A, ngày ... tháng …. năm 20…</v>
      </c>
      <c r="B23" s="438"/>
      <c r="C23" s="438"/>
      <c r="D23" s="438"/>
      <c r="E23" s="438"/>
      <c r="F23" s="201"/>
      <c r="G23" s="201"/>
      <c r="H23" s="201"/>
      <c r="I23" s="202"/>
      <c r="J23" s="202"/>
      <c r="K23" s="202"/>
      <c r="L23" s="202"/>
      <c r="M23" s="202"/>
      <c r="N23" s="439" t="str">
        <f>TT!C4</f>
        <v>Tỉnh, thành phố A, ngày...tháng...năm 20…</v>
      </c>
      <c r="O23" s="440"/>
      <c r="P23" s="440"/>
      <c r="Q23" s="440"/>
      <c r="R23" s="440"/>
      <c r="S23" s="440"/>
      <c r="T23" s="440"/>
      <c r="U23" s="440"/>
      <c r="V23" s="440"/>
      <c r="W23" s="440"/>
      <c r="X23" s="440"/>
    </row>
    <row r="24" spans="1:24" ht="15.75" customHeight="1">
      <c r="A24" s="441" t="s">
        <v>254</v>
      </c>
      <c r="B24" s="442"/>
      <c r="C24" s="442"/>
      <c r="D24" s="442"/>
      <c r="E24" s="442"/>
      <c r="F24" s="203"/>
      <c r="G24" s="203"/>
      <c r="H24" s="203"/>
      <c r="I24" s="149"/>
      <c r="J24" s="149"/>
      <c r="K24" s="149"/>
      <c r="L24" s="149"/>
      <c r="M24" s="149"/>
      <c r="N24" s="443" t="str">
        <f>TT!C5</f>
        <v>CỤC TRƯỞNG</v>
      </c>
      <c r="O24" s="443"/>
      <c r="P24" s="443"/>
      <c r="Q24" s="443"/>
      <c r="R24" s="443"/>
      <c r="S24" s="443"/>
      <c r="T24" s="443"/>
      <c r="U24" s="443"/>
      <c r="V24" s="443"/>
      <c r="W24" s="443"/>
      <c r="X24" s="443"/>
    </row>
    <row r="25" spans="1:24" ht="57.75" customHeight="1">
      <c r="A25" s="204"/>
      <c r="B25" s="204"/>
      <c r="C25" s="204"/>
      <c r="D25" s="204"/>
      <c r="E25" s="204"/>
      <c r="F25" s="146"/>
      <c r="G25" s="146"/>
      <c r="H25" s="146"/>
      <c r="I25" s="149"/>
      <c r="J25" s="149"/>
      <c r="K25" s="149"/>
      <c r="L25" s="149"/>
      <c r="M25" s="149"/>
      <c r="N25" s="149"/>
      <c r="O25" s="146"/>
      <c r="P25" s="146"/>
      <c r="Q25" s="146"/>
      <c r="R25" s="146"/>
      <c r="S25" s="149"/>
      <c r="T25" s="149"/>
      <c r="U25" s="149"/>
      <c r="V25" s="149"/>
      <c r="W25" s="148"/>
      <c r="X25" s="148"/>
    </row>
    <row r="26" spans="1:24" ht="15.75" customHeight="1">
      <c r="A26" s="444" t="str">
        <f>TT!C6</f>
        <v>Nguyễn Thị B</v>
      </c>
      <c r="B26" s="444"/>
      <c r="C26" s="444"/>
      <c r="D26" s="444"/>
      <c r="E26" s="444"/>
      <c r="F26" s="206" t="s">
        <v>2</v>
      </c>
      <c r="G26" s="206"/>
      <c r="H26" s="206"/>
      <c r="I26" s="206"/>
      <c r="J26" s="206"/>
      <c r="K26" s="206"/>
      <c r="L26" s="206"/>
      <c r="M26" s="206"/>
      <c r="N26" s="445" t="str">
        <f>TT!C3</f>
        <v>Nguyễn Văn A</v>
      </c>
      <c r="O26" s="445"/>
      <c r="P26" s="445"/>
      <c r="Q26" s="445"/>
      <c r="R26" s="445"/>
      <c r="S26" s="445"/>
      <c r="T26" s="445"/>
      <c r="U26" s="445"/>
      <c r="V26" s="445"/>
      <c r="W26" s="445"/>
      <c r="X26" s="445"/>
    </row>
    <row r="27" spans="1:24">
      <c r="A27" s="726" t="s">
        <v>423</v>
      </c>
      <c r="B27" s="726"/>
      <c r="C27" s="206"/>
      <c r="D27" s="206"/>
      <c r="E27" s="206"/>
      <c r="F27" s="206"/>
      <c r="G27" s="206"/>
      <c r="H27" s="206"/>
      <c r="I27" s="206"/>
      <c r="J27" s="206"/>
      <c r="K27" s="206"/>
      <c r="L27" s="206"/>
      <c r="M27" s="206"/>
      <c r="N27" s="214"/>
      <c r="O27" s="214"/>
      <c r="P27" s="214"/>
      <c r="Q27" s="214"/>
      <c r="R27" s="214"/>
      <c r="S27" s="214"/>
      <c r="T27" s="214"/>
      <c r="U27" s="214"/>
      <c r="V27" s="214"/>
      <c r="W27" s="214"/>
      <c r="X27" s="214"/>
    </row>
  </sheetData>
  <sheetProtection formatCells="0" formatColumns="0" formatRows="0" insertRows="0" deleteRows="0"/>
  <mergeCells count="38">
    <mergeCell ref="A1:D1"/>
    <mergeCell ref="C3:C7"/>
    <mergeCell ref="D3:D7"/>
    <mergeCell ref="E3:F3"/>
    <mergeCell ref="K4:O4"/>
    <mergeCell ref="J4:J7"/>
    <mergeCell ref="O2:X2"/>
    <mergeCell ref="W3:W7"/>
    <mergeCell ref="G3:G7"/>
    <mergeCell ref="A3:A7"/>
    <mergeCell ref="X3:X7"/>
    <mergeCell ref="R1:X1"/>
    <mergeCell ref="E1:Q1"/>
    <mergeCell ref="T4:T7"/>
    <mergeCell ref="U4:U7"/>
    <mergeCell ref="J3:S3"/>
    <mergeCell ref="K5:K7"/>
    <mergeCell ref="L5:M6"/>
    <mergeCell ref="N5:N7"/>
    <mergeCell ref="I3:I7"/>
    <mergeCell ref="Q4:R5"/>
    <mergeCell ref="Q6:Q7"/>
    <mergeCell ref="P4:P7"/>
    <mergeCell ref="A26:E26"/>
    <mergeCell ref="N26:X26"/>
    <mergeCell ref="R6:R7"/>
    <mergeCell ref="A23:E23"/>
    <mergeCell ref="N23:X23"/>
    <mergeCell ref="A24:E24"/>
    <mergeCell ref="N24:X24"/>
    <mergeCell ref="V4:V7"/>
    <mergeCell ref="A8:B8"/>
    <mergeCell ref="S4:S7"/>
    <mergeCell ref="H3:H7"/>
    <mergeCell ref="O5:O7"/>
    <mergeCell ref="F4:F7"/>
    <mergeCell ref="E4:E7"/>
    <mergeCell ref="B3:B7"/>
  </mergeCells>
  <pageMargins left="0.39370078740157499" right="0.39370078740157499" top="0.39" bottom="0.4" header="0.31496062992126" footer="0.31496062992126"/>
  <pageSetup paperSize="9" scale="7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92D050"/>
  </sheetPr>
  <dimension ref="A1:V23"/>
  <sheetViews>
    <sheetView view="pageBreakPreview" topLeftCell="A7" zoomScaleSheetLayoutView="100" workbookViewId="0">
      <selection activeCell="A9" sqref="A9:U22"/>
    </sheetView>
  </sheetViews>
  <sheetFormatPr defaultRowHeight="15.75"/>
  <cols>
    <col min="1" max="1" width="3.5" style="60" customWidth="1"/>
    <col min="2" max="2" width="15.5" style="60" customWidth="1"/>
    <col min="3" max="3" width="7.625" style="60" customWidth="1"/>
    <col min="4" max="4" width="5.375" style="60" customWidth="1"/>
    <col min="5" max="5" width="9" style="60"/>
    <col min="6" max="6" width="5.625" style="60" customWidth="1"/>
    <col min="7" max="7" width="6" style="60" customWidth="1"/>
    <col min="8" max="9" width="5.5" style="60" customWidth="1"/>
    <col min="10" max="11" width="6.125" style="60" customWidth="1"/>
    <col min="12" max="12" width="6.875" style="60" customWidth="1"/>
    <col min="13" max="13" width="7.25" style="80" customWidth="1"/>
    <col min="14" max="15" width="6.25" style="80" customWidth="1"/>
    <col min="16" max="16" width="5.25" style="80" customWidth="1"/>
    <col min="17" max="17" width="6.625" style="80" customWidth="1"/>
    <col min="18" max="18" width="7" style="80" customWidth="1"/>
    <col min="19" max="19" width="6.5" style="80" customWidth="1"/>
    <col min="20" max="20" width="5.875" style="80" customWidth="1"/>
    <col min="21" max="21" width="6.5" style="80" customWidth="1"/>
    <col min="22" max="16384" width="9" style="60"/>
  </cols>
  <sheetData>
    <row r="1" spans="1:22" ht="64.5" customHeight="1">
      <c r="A1" s="558" t="s">
        <v>139</v>
      </c>
      <c r="B1" s="558"/>
      <c r="C1" s="558"/>
      <c r="D1" s="558"/>
      <c r="E1" s="558"/>
      <c r="F1" s="563" t="s">
        <v>112</v>
      </c>
      <c r="G1" s="563"/>
      <c r="H1" s="563"/>
      <c r="I1" s="563"/>
      <c r="J1" s="563"/>
      <c r="K1" s="563"/>
      <c r="L1" s="563"/>
      <c r="M1" s="563"/>
      <c r="N1" s="563"/>
      <c r="O1" s="563"/>
      <c r="P1" s="563"/>
      <c r="Q1" s="561" t="s">
        <v>136</v>
      </c>
      <c r="R1" s="561"/>
      <c r="S1" s="561"/>
      <c r="T1" s="561"/>
      <c r="U1" s="561"/>
      <c r="V1" s="63"/>
    </row>
    <row r="2" spans="1:22" s="70" customFormat="1" ht="18" customHeight="1">
      <c r="A2" s="64"/>
      <c r="B2" s="65"/>
      <c r="C2" s="65"/>
      <c r="D2" s="65"/>
      <c r="E2" s="60"/>
      <c r="F2" s="60"/>
      <c r="G2" s="60"/>
      <c r="H2" s="60"/>
      <c r="I2" s="60"/>
      <c r="J2" s="66"/>
      <c r="K2" s="66"/>
      <c r="L2" s="67">
        <f>COUNTBLANK(E9:U22)</f>
        <v>238</v>
      </c>
      <c r="M2" s="68">
        <f>COUNTA(E11:U11)</f>
        <v>0</v>
      </c>
      <c r="N2" s="68">
        <f>L2+M2</f>
        <v>238</v>
      </c>
      <c r="O2" s="68"/>
      <c r="P2" s="69"/>
      <c r="Q2" s="69"/>
      <c r="R2" s="562" t="s">
        <v>106</v>
      </c>
      <c r="S2" s="562"/>
      <c r="T2" s="562"/>
      <c r="U2" s="562"/>
      <c r="V2" s="60"/>
    </row>
    <row r="3" spans="1:22" s="71" customFormat="1" ht="15.75" customHeight="1">
      <c r="A3" s="557" t="s">
        <v>21</v>
      </c>
      <c r="B3" s="557"/>
      <c r="C3" s="538" t="s">
        <v>118</v>
      </c>
      <c r="D3" s="548" t="s">
        <v>120</v>
      </c>
      <c r="E3" s="544" t="s">
        <v>72</v>
      </c>
      <c r="F3" s="545"/>
      <c r="G3" s="537" t="s">
        <v>36</v>
      </c>
      <c r="H3" s="537" t="s">
        <v>79</v>
      </c>
      <c r="I3" s="542" t="s">
        <v>37</v>
      </c>
      <c r="J3" s="543"/>
      <c r="K3" s="543"/>
      <c r="L3" s="543"/>
      <c r="M3" s="543"/>
      <c r="N3" s="543"/>
      <c r="O3" s="543"/>
      <c r="P3" s="543"/>
      <c r="Q3" s="543"/>
      <c r="R3" s="543"/>
      <c r="S3" s="543"/>
      <c r="T3" s="541" t="s">
        <v>96</v>
      </c>
      <c r="U3" s="548" t="s">
        <v>101</v>
      </c>
      <c r="V3" s="70"/>
    </row>
    <row r="4" spans="1:22" s="70" customFormat="1" ht="15.75" customHeight="1">
      <c r="A4" s="557"/>
      <c r="B4" s="557"/>
      <c r="C4" s="539"/>
      <c r="D4" s="548"/>
      <c r="E4" s="552" t="s">
        <v>123</v>
      </c>
      <c r="F4" s="552" t="s">
        <v>59</v>
      </c>
      <c r="G4" s="537"/>
      <c r="H4" s="537"/>
      <c r="I4" s="537" t="s">
        <v>37</v>
      </c>
      <c r="J4" s="548" t="s">
        <v>38</v>
      </c>
      <c r="K4" s="548"/>
      <c r="L4" s="548"/>
      <c r="M4" s="548"/>
      <c r="N4" s="548"/>
      <c r="O4" s="548"/>
      <c r="P4" s="548"/>
      <c r="Q4" s="546" t="s">
        <v>125</v>
      </c>
      <c r="R4" s="546" t="s">
        <v>134</v>
      </c>
      <c r="S4" s="546" t="s">
        <v>78</v>
      </c>
      <c r="T4" s="541"/>
      <c r="U4" s="548"/>
      <c r="V4" s="71"/>
    </row>
    <row r="5" spans="1:22" s="70" customFormat="1" ht="18" customHeight="1">
      <c r="A5" s="557"/>
      <c r="B5" s="557"/>
      <c r="C5" s="539"/>
      <c r="D5" s="548"/>
      <c r="E5" s="553"/>
      <c r="F5" s="553"/>
      <c r="G5" s="537"/>
      <c r="H5" s="537"/>
      <c r="I5" s="537"/>
      <c r="J5" s="537" t="s">
        <v>58</v>
      </c>
      <c r="K5" s="550" t="s">
        <v>4</v>
      </c>
      <c r="L5" s="556"/>
      <c r="M5" s="556"/>
      <c r="N5" s="556"/>
      <c r="O5" s="556"/>
      <c r="P5" s="551"/>
      <c r="Q5" s="549"/>
      <c r="R5" s="549"/>
      <c r="S5" s="549"/>
      <c r="T5" s="541"/>
      <c r="U5" s="548"/>
    </row>
    <row r="6" spans="1:22" s="70" customFormat="1" ht="18.75" customHeight="1">
      <c r="A6" s="557"/>
      <c r="B6" s="557"/>
      <c r="C6" s="539"/>
      <c r="D6" s="548"/>
      <c r="E6" s="553"/>
      <c r="F6" s="553"/>
      <c r="G6" s="537"/>
      <c r="H6" s="537"/>
      <c r="I6" s="537"/>
      <c r="J6" s="537"/>
      <c r="K6" s="546" t="s">
        <v>89</v>
      </c>
      <c r="L6" s="550" t="s">
        <v>4</v>
      </c>
      <c r="M6" s="551"/>
      <c r="N6" s="546" t="s">
        <v>42</v>
      </c>
      <c r="O6" s="546" t="s">
        <v>133</v>
      </c>
      <c r="P6" s="546" t="s">
        <v>46</v>
      </c>
      <c r="Q6" s="549"/>
      <c r="R6" s="549"/>
      <c r="S6" s="549"/>
      <c r="T6" s="541"/>
      <c r="U6" s="548"/>
    </row>
    <row r="7" spans="1:22" ht="36">
      <c r="A7" s="557"/>
      <c r="B7" s="557"/>
      <c r="C7" s="540"/>
      <c r="D7" s="548"/>
      <c r="E7" s="554"/>
      <c r="F7" s="554"/>
      <c r="G7" s="537"/>
      <c r="H7" s="537"/>
      <c r="I7" s="537"/>
      <c r="J7" s="537"/>
      <c r="K7" s="547"/>
      <c r="L7" s="61" t="s">
        <v>39</v>
      </c>
      <c r="M7" s="61" t="s">
        <v>90</v>
      </c>
      <c r="N7" s="547"/>
      <c r="O7" s="547"/>
      <c r="P7" s="547"/>
      <c r="Q7" s="547"/>
      <c r="R7" s="547"/>
      <c r="S7" s="547"/>
      <c r="T7" s="541"/>
      <c r="U7" s="548"/>
      <c r="V7" s="70"/>
    </row>
    <row r="8" spans="1:22">
      <c r="A8" s="555" t="s">
        <v>3</v>
      </c>
      <c r="B8" s="555"/>
      <c r="C8" s="72" t="s">
        <v>13</v>
      </c>
      <c r="D8" s="72" t="s">
        <v>14</v>
      </c>
      <c r="E8" s="72" t="s">
        <v>19</v>
      </c>
      <c r="F8" s="72" t="s">
        <v>22</v>
      </c>
      <c r="G8" s="72" t="s">
        <v>23</v>
      </c>
      <c r="H8" s="72" t="s">
        <v>24</v>
      </c>
      <c r="I8" s="72" t="s">
        <v>25</v>
      </c>
      <c r="J8" s="72" t="s">
        <v>26</v>
      </c>
      <c r="K8" s="72" t="s">
        <v>27</v>
      </c>
      <c r="L8" s="72" t="s">
        <v>29</v>
      </c>
      <c r="M8" s="72" t="s">
        <v>30</v>
      </c>
      <c r="N8" s="72" t="s">
        <v>97</v>
      </c>
      <c r="O8" s="72" t="s">
        <v>94</v>
      </c>
      <c r="P8" s="72" t="s">
        <v>98</v>
      </c>
      <c r="Q8" s="72" t="s">
        <v>99</v>
      </c>
      <c r="R8" s="72" t="s">
        <v>100</v>
      </c>
      <c r="S8" s="72" t="s">
        <v>104</v>
      </c>
      <c r="T8" s="72" t="s">
        <v>117</v>
      </c>
      <c r="U8" s="72" t="s">
        <v>119</v>
      </c>
    </row>
    <row r="9" spans="1:22">
      <c r="A9" s="555" t="s">
        <v>10</v>
      </c>
      <c r="B9" s="555"/>
      <c r="C9" s="73"/>
      <c r="D9" s="73"/>
      <c r="E9" s="73"/>
      <c r="F9" s="73"/>
      <c r="G9" s="73"/>
      <c r="H9" s="73"/>
      <c r="I9" s="73"/>
      <c r="J9" s="73"/>
      <c r="K9" s="73"/>
      <c r="L9" s="73"/>
      <c r="M9" s="73"/>
      <c r="N9" s="73"/>
      <c r="O9" s="73"/>
      <c r="P9" s="74"/>
      <c r="Q9" s="74"/>
      <c r="R9" s="74"/>
      <c r="S9" s="74"/>
      <c r="T9" s="73"/>
      <c r="U9" s="73"/>
    </row>
    <row r="10" spans="1:22">
      <c r="A10" s="75" t="s">
        <v>0</v>
      </c>
      <c r="B10" s="76" t="s">
        <v>28</v>
      </c>
      <c r="C10" s="73"/>
      <c r="D10" s="73"/>
      <c r="E10" s="73"/>
      <c r="F10" s="73"/>
      <c r="G10" s="73"/>
      <c r="H10" s="73"/>
      <c r="I10" s="73"/>
      <c r="J10" s="73"/>
      <c r="K10" s="73"/>
      <c r="L10" s="73"/>
      <c r="M10" s="73"/>
      <c r="N10" s="73"/>
      <c r="O10" s="73"/>
      <c r="P10" s="74"/>
      <c r="Q10" s="74"/>
      <c r="R10" s="74"/>
      <c r="S10" s="74"/>
      <c r="T10" s="73"/>
      <c r="U10" s="73"/>
    </row>
    <row r="11" spans="1:22">
      <c r="A11" s="77" t="s">
        <v>13</v>
      </c>
      <c r="B11" s="78" t="s">
        <v>6</v>
      </c>
      <c r="C11" s="73"/>
      <c r="D11" s="73"/>
      <c r="E11" s="73"/>
      <c r="F11" s="73"/>
      <c r="G11" s="73"/>
      <c r="H11" s="73"/>
      <c r="I11" s="73"/>
      <c r="J11" s="73"/>
      <c r="K11" s="73"/>
      <c r="L11" s="73"/>
      <c r="M11" s="73"/>
      <c r="N11" s="73"/>
      <c r="O11" s="73"/>
      <c r="P11" s="73"/>
      <c r="Q11" s="73"/>
      <c r="R11" s="73"/>
      <c r="S11" s="73"/>
      <c r="T11" s="73"/>
      <c r="U11" s="73"/>
    </row>
    <row r="12" spans="1:22">
      <c r="A12" s="77" t="s">
        <v>14</v>
      </c>
      <c r="B12" s="78" t="s">
        <v>6</v>
      </c>
      <c r="C12" s="73"/>
      <c r="D12" s="73"/>
      <c r="E12" s="73"/>
      <c r="F12" s="73"/>
      <c r="G12" s="73"/>
      <c r="H12" s="73"/>
      <c r="I12" s="73"/>
      <c r="J12" s="73"/>
      <c r="K12" s="73"/>
      <c r="L12" s="73"/>
      <c r="M12" s="73"/>
      <c r="N12" s="73"/>
      <c r="O12" s="73"/>
      <c r="P12" s="74"/>
      <c r="Q12" s="74"/>
      <c r="R12" s="74"/>
      <c r="S12" s="74"/>
      <c r="T12" s="73"/>
      <c r="U12" s="73"/>
    </row>
    <row r="13" spans="1:22">
      <c r="A13" s="77" t="s">
        <v>9</v>
      </c>
      <c r="B13" s="78" t="s">
        <v>11</v>
      </c>
      <c r="C13" s="73"/>
      <c r="D13" s="73"/>
      <c r="E13" s="73"/>
      <c r="F13" s="73"/>
      <c r="G13" s="73"/>
      <c r="H13" s="73"/>
      <c r="I13" s="73"/>
      <c r="J13" s="73"/>
      <c r="K13" s="73"/>
      <c r="L13" s="73"/>
      <c r="M13" s="73"/>
      <c r="N13" s="73"/>
      <c r="O13" s="73"/>
      <c r="P13" s="74"/>
      <c r="Q13" s="74"/>
      <c r="R13" s="74"/>
      <c r="S13" s="74"/>
      <c r="T13" s="73"/>
      <c r="U13" s="73"/>
    </row>
    <row r="14" spans="1:22">
      <c r="A14" s="75" t="s">
        <v>1</v>
      </c>
      <c r="B14" s="76" t="s">
        <v>8</v>
      </c>
      <c r="C14" s="73"/>
      <c r="D14" s="73"/>
      <c r="E14" s="73"/>
      <c r="F14" s="73"/>
      <c r="G14" s="73"/>
      <c r="H14" s="73"/>
      <c r="I14" s="73"/>
      <c r="J14" s="73"/>
      <c r="K14" s="73"/>
      <c r="L14" s="73"/>
      <c r="M14" s="73"/>
      <c r="N14" s="73"/>
      <c r="O14" s="73"/>
      <c r="P14" s="74"/>
      <c r="Q14" s="74"/>
      <c r="R14" s="74"/>
      <c r="S14" s="74"/>
      <c r="T14" s="73"/>
      <c r="U14" s="73"/>
    </row>
    <row r="15" spans="1:22">
      <c r="A15" s="75" t="s">
        <v>13</v>
      </c>
      <c r="B15" s="76" t="s">
        <v>5</v>
      </c>
      <c r="C15" s="73"/>
      <c r="D15" s="73"/>
      <c r="E15" s="73"/>
      <c r="F15" s="73"/>
      <c r="G15" s="73"/>
      <c r="H15" s="73"/>
      <c r="I15" s="73"/>
      <c r="J15" s="73"/>
      <c r="K15" s="73"/>
      <c r="L15" s="73"/>
      <c r="M15" s="73"/>
      <c r="N15" s="73"/>
      <c r="O15" s="73"/>
      <c r="P15" s="74"/>
      <c r="Q15" s="74"/>
      <c r="R15" s="74"/>
      <c r="S15" s="74"/>
      <c r="T15" s="73"/>
      <c r="U15" s="73"/>
    </row>
    <row r="16" spans="1:22">
      <c r="A16" s="77" t="s">
        <v>15</v>
      </c>
      <c r="B16" s="78" t="s">
        <v>6</v>
      </c>
      <c r="C16" s="73"/>
      <c r="D16" s="73"/>
      <c r="E16" s="73"/>
      <c r="F16" s="73"/>
      <c r="G16" s="73"/>
      <c r="H16" s="73"/>
      <c r="I16" s="73"/>
      <c r="J16" s="73"/>
      <c r="K16" s="73"/>
      <c r="L16" s="73"/>
      <c r="M16" s="73"/>
      <c r="N16" s="73"/>
      <c r="O16" s="73"/>
      <c r="P16" s="74"/>
      <c r="Q16" s="74"/>
      <c r="R16" s="74"/>
      <c r="S16" s="74"/>
      <c r="T16" s="73"/>
      <c r="U16" s="73"/>
    </row>
    <row r="17" spans="1:22">
      <c r="A17" s="77" t="s">
        <v>16</v>
      </c>
      <c r="B17" s="78" t="s">
        <v>7</v>
      </c>
      <c r="C17" s="73"/>
      <c r="D17" s="73"/>
      <c r="E17" s="73"/>
      <c r="F17" s="73"/>
      <c r="G17" s="73"/>
      <c r="H17" s="73"/>
      <c r="I17" s="73"/>
      <c r="J17" s="73"/>
      <c r="K17" s="73"/>
      <c r="L17" s="73"/>
      <c r="M17" s="73"/>
      <c r="N17" s="73"/>
      <c r="O17" s="73"/>
      <c r="P17" s="74"/>
      <c r="Q17" s="74"/>
      <c r="R17" s="74"/>
      <c r="S17" s="74"/>
      <c r="T17" s="73"/>
      <c r="U17" s="73"/>
    </row>
    <row r="18" spans="1:22">
      <c r="A18" s="77" t="s">
        <v>9</v>
      </c>
      <c r="B18" s="78" t="s">
        <v>11</v>
      </c>
      <c r="C18" s="73"/>
      <c r="D18" s="73"/>
      <c r="E18" s="73"/>
      <c r="F18" s="73"/>
      <c r="G18" s="73"/>
      <c r="H18" s="73"/>
      <c r="I18" s="73"/>
      <c r="J18" s="73"/>
      <c r="K18" s="73"/>
      <c r="L18" s="73"/>
      <c r="M18" s="73"/>
      <c r="N18" s="73"/>
      <c r="O18" s="73"/>
      <c r="P18" s="74"/>
      <c r="Q18" s="74"/>
      <c r="R18" s="74"/>
      <c r="S18" s="74"/>
      <c r="T18" s="73"/>
      <c r="U18" s="73"/>
    </row>
    <row r="19" spans="1:22">
      <c r="A19" s="75" t="s">
        <v>14</v>
      </c>
      <c r="B19" s="76" t="s">
        <v>56</v>
      </c>
      <c r="C19" s="73"/>
      <c r="D19" s="73"/>
      <c r="E19" s="73"/>
      <c r="F19" s="73"/>
      <c r="G19" s="73"/>
      <c r="H19" s="73"/>
      <c r="I19" s="73"/>
      <c r="J19" s="73"/>
      <c r="K19" s="73"/>
      <c r="L19" s="73"/>
      <c r="M19" s="73"/>
      <c r="N19" s="73"/>
      <c r="O19" s="73"/>
      <c r="P19" s="74"/>
      <c r="Q19" s="74"/>
      <c r="R19" s="74"/>
      <c r="S19" s="74"/>
      <c r="T19" s="73"/>
      <c r="U19" s="73"/>
    </row>
    <row r="20" spans="1:22">
      <c r="A20" s="77" t="s">
        <v>17</v>
      </c>
      <c r="B20" s="78" t="s">
        <v>6</v>
      </c>
      <c r="C20" s="73"/>
      <c r="D20" s="73"/>
      <c r="E20" s="73"/>
      <c r="F20" s="73"/>
      <c r="G20" s="73"/>
      <c r="H20" s="73"/>
      <c r="I20" s="73"/>
      <c r="J20" s="73"/>
      <c r="K20" s="73"/>
      <c r="L20" s="73"/>
      <c r="M20" s="73"/>
      <c r="N20" s="73"/>
      <c r="O20" s="73"/>
      <c r="P20" s="74"/>
      <c r="Q20" s="74"/>
      <c r="R20" s="74"/>
      <c r="S20" s="74"/>
      <c r="T20" s="73"/>
      <c r="U20" s="73"/>
    </row>
    <row r="21" spans="1:22">
      <c r="A21" s="77" t="s">
        <v>18</v>
      </c>
      <c r="B21" s="78" t="s">
        <v>7</v>
      </c>
      <c r="C21" s="73"/>
      <c r="D21" s="73"/>
      <c r="E21" s="73"/>
      <c r="F21" s="73"/>
      <c r="G21" s="73"/>
      <c r="H21" s="73"/>
      <c r="I21" s="73"/>
      <c r="J21" s="73"/>
      <c r="K21" s="73"/>
      <c r="L21" s="73"/>
      <c r="M21" s="73"/>
      <c r="N21" s="73"/>
      <c r="O21" s="73"/>
      <c r="P21" s="74"/>
      <c r="Q21" s="74"/>
      <c r="R21" s="74"/>
      <c r="S21" s="74"/>
      <c r="T21" s="73"/>
      <c r="U21" s="73"/>
    </row>
    <row r="22" spans="1:22" s="79" customFormat="1">
      <c r="A22" s="77" t="s">
        <v>9</v>
      </c>
      <c r="B22" s="78" t="s">
        <v>11</v>
      </c>
      <c r="C22" s="73"/>
      <c r="D22" s="73"/>
      <c r="E22" s="73"/>
      <c r="F22" s="73"/>
      <c r="G22" s="73"/>
      <c r="H22" s="73"/>
      <c r="I22" s="73"/>
      <c r="J22" s="73"/>
      <c r="K22" s="73"/>
      <c r="L22" s="73"/>
      <c r="M22" s="73"/>
      <c r="N22" s="73"/>
      <c r="O22" s="73"/>
      <c r="P22" s="74"/>
      <c r="Q22" s="74"/>
      <c r="R22" s="74"/>
      <c r="S22" s="74"/>
      <c r="T22" s="73"/>
      <c r="U22" s="73"/>
      <c r="V22" s="60"/>
    </row>
    <row r="23" spans="1:22" ht="51.75" customHeight="1">
      <c r="A23" s="559" t="s">
        <v>105</v>
      </c>
      <c r="B23" s="559"/>
      <c r="C23" s="559"/>
      <c r="D23" s="559"/>
      <c r="E23" s="559"/>
      <c r="F23" s="559"/>
      <c r="G23" s="559"/>
      <c r="H23" s="559"/>
      <c r="I23" s="79"/>
      <c r="J23" s="79"/>
      <c r="K23" s="79"/>
      <c r="L23" s="79"/>
      <c r="M23" s="79"/>
      <c r="N23" s="560" t="s">
        <v>113</v>
      </c>
      <c r="O23" s="560"/>
      <c r="P23" s="560"/>
      <c r="Q23" s="560"/>
      <c r="R23" s="560"/>
      <c r="S23" s="560"/>
      <c r="T23" s="560"/>
      <c r="U23" s="560"/>
      <c r="V23" s="79"/>
    </row>
  </sheetData>
  <mergeCells count="31">
    <mergeCell ref="A8:B8"/>
    <mergeCell ref="K5:P5"/>
    <mergeCell ref="A3:B7"/>
    <mergeCell ref="A1:E1"/>
    <mergeCell ref="A23:H23"/>
    <mergeCell ref="A9:B9"/>
    <mergeCell ref="F4:F7"/>
    <mergeCell ref="N23:U23"/>
    <mergeCell ref="J5:J7"/>
    <mergeCell ref="U3:U7"/>
    <mergeCell ref="Q1:U1"/>
    <mergeCell ref="R2:U2"/>
    <mergeCell ref="F1:P1"/>
    <mergeCell ref="J4:P4"/>
    <mergeCell ref="P6:P7"/>
    <mergeCell ref="Q4:Q7"/>
    <mergeCell ref="G3:G7"/>
    <mergeCell ref="C3:C7"/>
    <mergeCell ref="H3:H7"/>
    <mergeCell ref="T3:T7"/>
    <mergeCell ref="I3:S3"/>
    <mergeCell ref="E3:F3"/>
    <mergeCell ref="N6:N7"/>
    <mergeCell ref="I4:I7"/>
    <mergeCell ref="K6:K7"/>
    <mergeCell ref="D3:D7"/>
    <mergeCell ref="R4:R7"/>
    <mergeCell ref="S4:S7"/>
    <mergeCell ref="L6:M6"/>
    <mergeCell ref="E4:E7"/>
    <mergeCell ref="O6:O7"/>
  </mergeCells>
  <phoneticPr fontId="8" type="noConversion"/>
  <pageMargins left="0.23622047244094491" right="0.19685039370078741" top="0.19685039370078741" bottom="0" header="0.19685039370078741" footer="0.19685039370078741"/>
  <pageSetup paperSize="9" scale="96"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0000"/>
  </sheetPr>
  <dimension ref="A1:Z28"/>
  <sheetViews>
    <sheetView view="pageBreakPreview" zoomScale="85" zoomScaleSheetLayoutView="85" workbookViewId="0">
      <selection activeCell="A9" sqref="A9"/>
    </sheetView>
  </sheetViews>
  <sheetFormatPr defaultRowHeight="15.75"/>
  <cols>
    <col min="1" max="1" width="3.5" style="4" customWidth="1"/>
    <col min="2" max="2" width="22.625" style="4" customWidth="1"/>
    <col min="3" max="3" width="9.75" style="4" customWidth="1"/>
    <col min="4" max="4" width="9.875" style="4" customWidth="1"/>
    <col min="5" max="5" width="9.375" style="4" customWidth="1"/>
    <col min="6" max="7" width="7.375" style="4" customWidth="1"/>
    <col min="8" max="8" width="9.625" style="4" customWidth="1"/>
    <col min="9" max="10" width="9.5" style="4" customWidth="1"/>
    <col min="11" max="11" width="9.75" style="4" customWidth="1"/>
    <col min="12" max="12" width="8.5" style="4" customWidth="1"/>
    <col min="13" max="13" width="8.125" style="8" customWidth="1"/>
    <col min="14" max="14" width="9" style="8" customWidth="1"/>
    <col min="15" max="15" width="7.125" style="8" customWidth="1"/>
    <col min="16" max="17" width="8.625" style="8" customWidth="1"/>
    <col min="18" max="18" width="7" style="8" customWidth="1"/>
    <col min="19" max="22" width="8" style="8" customWidth="1"/>
    <col min="23" max="23" width="9" style="8" customWidth="1"/>
    <col min="24" max="24" width="6.625" style="8" customWidth="1"/>
    <col min="25" max="16384" width="9" style="4"/>
  </cols>
  <sheetData>
    <row r="1" spans="1:26" ht="69" customHeight="1">
      <c r="A1" s="711" t="s">
        <v>314</v>
      </c>
      <c r="B1" s="711"/>
      <c r="C1" s="711"/>
      <c r="D1" s="711"/>
      <c r="E1" s="429" t="s">
        <v>431</v>
      </c>
      <c r="F1" s="429"/>
      <c r="G1" s="429"/>
      <c r="H1" s="429"/>
      <c r="I1" s="429"/>
      <c r="J1" s="429"/>
      <c r="K1" s="429"/>
      <c r="L1" s="429"/>
      <c r="M1" s="429"/>
      <c r="N1" s="429"/>
      <c r="O1" s="429"/>
      <c r="P1" s="429"/>
      <c r="Q1" s="429"/>
      <c r="R1" s="458" t="str">
        <f>TT!C2</f>
        <v xml:space="preserve">Đơn vị  báo cáo: 
Đơn vị nhận báo cáo: </v>
      </c>
      <c r="S1" s="458"/>
      <c r="T1" s="458"/>
      <c r="U1" s="458"/>
      <c r="V1" s="458"/>
      <c r="W1" s="458"/>
      <c r="X1" s="458"/>
    </row>
    <row r="2" spans="1:26" ht="17.25" customHeight="1">
      <c r="A2" s="25"/>
      <c r="B2" s="27"/>
      <c r="C2" s="27"/>
      <c r="D2" s="6"/>
      <c r="E2" s="6"/>
      <c r="F2" s="6"/>
      <c r="G2" s="6"/>
      <c r="I2" s="712"/>
      <c r="J2" s="713"/>
      <c r="K2" s="713"/>
      <c r="L2" s="713"/>
      <c r="N2" s="26"/>
      <c r="O2" s="449" t="s">
        <v>147</v>
      </c>
      <c r="P2" s="449"/>
      <c r="Q2" s="449"/>
      <c r="R2" s="449"/>
      <c r="S2" s="449"/>
      <c r="T2" s="449"/>
      <c r="U2" s="449"/>
      <c r="V2" s="449"/>
      <c r="W2" s="449"/>
      <c r="X2" s="449"/>
      <c r="Y2" s="36"/>
    </row>
    <row r="3" spans="1:26" s="11" customFormat="1" ht="15.75" customHeight="1">
      <c r="A3" s="530" t="s">
        <v>122</v>
      </c>
      <c r="B3" s="530" t="s">
        <v>143</v>
      </c>
      <c r="C3" s="447" t="s">
        <v>120</v>
      </c>
      <c r="D3" s="447" t="s">
        <v>4</v>
      </c>
      <c r="E3" s="447"/>
      <c r="F3" s="529" t="s">
        <v>36</v>
      </c>
      <c r="G3" s="528" t="s">
        <v>144</v>
      </c>
      <c r="H3" s="529" t="s">
        <v>37</v>
      </c>
      <c r="I3" s="463" t="s">
        <v>4</v>
      </c>
      <c r="J3" s="464"/>
      <c r="K3" s="464"/>
      <c r="L3" s="464"/>
      <c r="M3" s="464"/>
      <c r="N3" s="464"/>
      <c r="O3" s="464"/>
      <c r="P3" s="464"/>
      <c r="Q3" s="464"/>
      <c r="R3" s="464"/>
      <c r="S3" s="464"/>
      <c r="T3" s="464"/>
      <c r="U3" s="464"/>
      <c r="V3" s="465"/>
      <c r="W3" s="534" t="s">
        <v>96</v>
      </c>
      <c r="X3" s="456" t="s">
        <v>146</v>
      </c>
    </row>
    <row r="4" spans="1:26" s="12" customFormat="1" ht="15.75" customHeight="1">
      <c r="A4" s="531"/>
      <c r="B4" s="531"/>
      <c r="C4" s="447"/>
      <c r="D4" s="447" t="s">
        <v>123</v>
      </c>
      <c r="E4" s="447" t="s">
        <v>59</v>
      </c>
      <c r="F4" s="529"/>
      <c r="G4" s="528"/>
      <c r="H4" s="529"/>
      <c r="I4" s="529" t="s">
        <v>58</v>
      </c>
      <c r="J4" s="447" t="s">
        <v>4</v>
      </c>
      <c r="K4" s="447"/>
      <c r="L4" s="447"/>
      <c r="M4" s="447"/>
      <c r="N4" s="447"/>
      <c r="O4" s="447"/>
      <c r="P4" s="528" t="s">
        <v>125</v>
      </c>
      <c r="Q4" s="409" t="s">
        <v>299</v>
      </c>
      <c r="R4" s="409"/>
      <c r="S4" s="416" t="s">
        <v>78</v>
      </c>
      <c r="T4" s="416" t="s">
        <v>302</v>
      </c>
      <c r="U4" s="416" t="s">
        <v>303</v>
      </c>
      <c r="V4" s="416" t="s">
        <v>304</v>
      </c>
      <c r="W4" s="535"/>
      <c r="X4" s="457"/>
    </row>
    <row r="5" spans="1:26" s="11" customFormat="1" ht="15.75" customHeight="1">
      <c r="A5" s="531"/>
      <c r="B5" s="531"/>
      <c r="C5" s="447"/>
      <c r="D5" s="447"/>
      <c r="E5" s="447"/>
      <c r="F5" s="529"/>
      <c r="G5" s="528"/>
      <c r="H5" s="529"/>
      <c r="I5" s="529"/>
      <c r="J5" s="529" t="s">
        <v>89</v>
      </c>
      <c r="K5" s="447" t="s">
        <v>4</v>
      </c>
      <c r="L5" s="447"/>
      <c r="M5" s="447"/>
      <c r="N5" s="529" t="s">
        <v>42</v>
      </c>
      <c r="O5" s="529" t="s">
        <v>46</v>
      </c>
      <c r="P5" s="528"/>
      <c r="Q5" s="409"/>
      <c r="R5" s="409"/>
      <c r="S5" s="416"/>
      <c r="T5" s="416"/>
      <c r="U5" s="416"/>
      <c r="V5" s="416"/>
      <c r="W5" s="535"/>
      <c r="X5" s="457"/>
    </row>
    <row r="6" spans="1:26" s="11" customFormat="1" ht="15.75" customHeight="1">
      <c r="A6" s="531"/>
      <c r="B6" s="531"/>
      <c r="C6" s="447"/>
      <c r="D6" s="447"/>
      <c r="E6" s="447"/>
      <c r="F6" s="529"/>
      <c r="G6" s="528"/>
      <c r="H6" s="529"/>
      <c r="I6" s="529"/>
      <c r="J6" s="529"/>
      <c r="K6" s="447"/>
      <c r="L6" s="447"/>
      <c r="M6" s="447"/>
      <c r="N6" s="529"/>
      <c r="O6" s="529"/>
      <c r="P6" s="528"/>
      <c r="Q6" s="416" t="s">
        <v>76</v>
      </c>
      <c r="R6" s="409" t="s">
        <v>421</v>
      </c>
      <c r="S6" s="416"/>
      <c r="T6" s="416"/>
      <c r="U6" s="416"/>
      <c r="V6" s="416"/>
      <c r="W6" s="535"/>
      <c r="X6" s="457"/>
    </row>
    <row r="7" spans="1:26" s="11" customFormat="1" ht="69" customHeight="1">
      <c r="A7" s="532"/>
      <c r="B7" s="532"/>
      <c r="C7" s="447"/>
      <c r="D7" s="447"/>
      <c r="E7" s="447"/>
      <c r="F7" s="529"/>
      <c r="G7" s="528"/>
      <c r="H7" s="529"/>
      <c r="I7" s="529"/>
      <c r="J7" s="529"/>
      <c r="K7" s="398" t="s">
        <v>39</v>
      </c>
      <c r="L7" s="398" t="s">
        <v>124</v>
      </c>
      <c r="M7" s="398" t="s">
        <v>142</v>
      </c>
      <c r="N7" s="529"/>
      <c r="O7" s="529"/>
      <c r="P7" s="528"/>
      <c r="Q7" s="416"/>
      <c r="R7" s="409"/>
      <c r="S7" s="416"/>
      <c r="T7" s="416"/>
      <c r="U7" s="416"/>
      <c r="V7" s="416"/>
      <c r="W7" s="536"/>
      <c r="X7" s="457"/>
      <c r="Z7" s="43"/>
    </row>
    <row r="8" spans="1:26" ht="14.25" customHeight="1">
      <c r="A8" s="526" t="s">
        <v>3</v>
      </c>
      <c r="B8" s="527"/>
      <c r="C8" s="179" t="s">
        <v>13</v>
      </c>
      <c r="D8" s="179" t="s">
        <v>14</v>
      </c>
      <c r="E8" s="179" t="s">
        <v>19</v>
      </c>
      <c r="F8" s="179" t="s">
        <v>22</v>
      </c>
      <c r="G8" s="179" t="s">
        <v>23</v>
      </c>
      <c r="H8" s="179" t="s">
        <v>24</v>
      </c>
      <c r="I8" s="179" t="s">
        <v>25</v>
      </c>
      <c r="J8" s="179" t="s">
        <v>26</v>
      </c>
      <c r="K8" s="179" t="s">
        <v>27</v>
      </c>
      <c r="L8" s="179" t="s">
        <v>29</v>
      </c>
      <c r="M8" s="179" t="s">
        <v>30</v>
      </c>
      <c r="N8" s="179" t="s">
        <v>97</v>
      </c>
      <c r="O8" s="179" t="s">
        <v>98</v>
      </c>
      <c r="P8" s="179" t="s">
        <v>99</v>
      </c>
      <c r="Q8" s="179" t="s">
        <v>100</v>
      </c>
      <c r="R8" s="179" t="s">
        <v>104</v>
      </c>
      <c r="S8" s="179" t="s">
        <v>117</v>
      </c>
      <c r="T8" s="179" t="s">
        <v>119</v>
      </c>
      <c r="U8" s="179" t="s">
        <v>135</v>
      </c>
      <c r="V8" s="179" t="s">
        <v>300</v>
      </c>
      <c r="W8" s="179" t="s">
        <v>301</v>
      </c>
      <c r="X8" s="179" t="s">
        <v>424</v>
      </c>
    </row>
    <row r="9" spans="1:26" ht="14.25" customHeight="1">
      <c r="A9" s="766"/>
      <c r="B9" s="766" t="s">
        <v>12</v>
      </c>
      <c r="C9" s="730">
        <f>C10+C14</f>
        <v>0</v>
      </c>
      <c r="D9" s="730">
        <f t="shared" ref="D9:W9" si="0">D10+D14</f>
        <v>0</v>
      </c>
      <c r="E9" s="730">
        <f t="shared" si="0"/>
        <v>0</v>
      </c>
      <c r="F9" s="730">
        <f t="shared" si="0"/>
        <v>0</v>
      </c>
      <c r="G9" s="730">
        <f t="shared" si="0"/>
        <v>0</v>
      </c>
      <c r="H9" s="730">
        <f t="shared" ref="H9:H22" si="1">I9+P9+R9+S9</f>
        <v>0</v>
      </c>
      <c r="I9" s="730">
        <f t="shared" si="0"/>
        <v>0</v>
      </c>
      <c r="J9" s="730">
        <f t="shared" si="0"/>
        <v>0</v>
      </c>
      <c r="K9" s="730">
        <f t="shared" si="0"/>
        <v>0</v>
      </c>
      <c r="L9" s="730">
        <f t="shared" si="0"/>
        <v>0</v>
      </c>
      <c r="M9" s="730">
        <f t="shared" si="0"/>
        <v>0</v>
      </c>
      <c r="N9" s="730">
        <f t="shared" si="0"/>
        <v>0</v>
      </c>
      <c r="O9" s="730">
        <f t="shared" si="0"/>
        <v>0</v>
      </c>
      <c r="P9" s="730">
        <f t="shared" si="0"/>
        <v>0</v>
      </c>
      <c r="Q9" s="730">
        <f t="shared" ref="Q9:V9" si="2">Q10+Q14</f>
        <v>0</v>
      </c>
      <c r="R9" s="730">
        <f t="shared" si="2"/>
        <v>0</v>
      </c>
      <c r="S9" s="730">
        <f t="shared" si="2"/>
        <v>0</v>
      </c>
      <c r="T9" s="730">
        <f t="shared" si="2"/>
        <v>0</v>
      </c>
      <c r="U9" s="730">
        <f t="shared" si="2"/>
        <v>0</v>
      </c>
      <c r="V9" s="730">
        <f t="shared" si="2"/>
        <v>0</v>
      </c>
      <c r="W9" s="730">
        <f t="shared" ref="W9:W10" si="3">SUM(N9:V9)</f>
        <v>0</v>
      </c>
      <c r="X9" s="731" t="str">
        <f t="shared" ref="X9:X22" si="4">IF(I9&lt;&gt;0,J9/I9,"")</f>
        <v/>
      </c>
    </row>
    <row r="10" spans="1:26" s="150" customFormat="1" ht="13.5" customHeight="1">
      <c r="A10" s="217" t="s">
        <v>0</v>
      </c>
      <c r="B10" s="218" t="s">
        <v>28</v>
      </c>
      <c r="C10" s="730">
        <f>SUM(C11:C13)</f>
        <v>0</v>
      </c>
      <c r="D10" s="730">
        <f>SUM(D11:D13)</f>
        <v>0</v>
      </c>
      <c r="E10" s="730">
        <f>SUM(E11:E13)</f>
        <v>0</v>
      </c>
      <c r="F10" s="730">
        <f>SUM(F11:F13)</f>
        <v>0</v>
      </c>
      <c r="G10" s="730">
        <f>SUM(G11:G13)</f>
        <v>0</v>
      </c>
      <c r="H10" s="730">
        <f t="shared" si="1"/>
        <v>0</v>
      </c>
      <c r="I10" s="730">
        <f t="shared" ref="I10:I22" si="5">SUM(J10,N10:O10)</f>
        <v>0</v>
      </c>
      <c r="J10" s="730">
        <f t="shared" ref="J10:J22" si="6">SUM(K10:M10)</f>
        <v>0</v>
      </c>
      <c r="K10" s="730">
        <f t="shared" ref="K10:S10" si="7">SUM(K11:K13)</f>
        <v>0</v>
      </c>
      <c r="L10" s="730">
        <f t="shared" si="7"/>
        <v>0</v>
      </c>
      <c r="M10" s="730">
        <f t="shared" si="7"/>
        <v>0</v>
      </c>
      <c r="N10" s="730">
        <f t="shared" si="7"/>
        <v>0</v>
      </c>
      <c r="O10" s="730">
        <f t="shared" si="7"/>
        <v>0</v>
      </c>
      <c r="P10" s="730">
        <f t="shared" si="7"/>
        <v>0</v>
      </c>
      <c r="Q10" s="730">
        <f t="shared" ref="Q10:V10" si="8">SUM(Q11:Q13)</f>
        <v>0</v>
      </c>
      <c r="R10" s="730">
        <f t="shared" si="8"/>
        <v>0</v>
      </c>
      <c r="S10" s="730">
        <f t="shared" si="8"/>
        <v>0</v>
      </c>
      <c r="T10" s="730">
        <f t="shared" si="8"/>
        <v>0</v>
      </c>
      <c r="U10" s="730">
        <f t="shared" si="8"/>
        <v>0</v>
      </c>
      <c r="V10" s="730">
        <f t="shared" si="8"/>
        <v>0</v>
      </c>
      <c r="W10" s="730">
        <f t="shared" si="3"/>
        <v>0</v>
      </c>
      <c r="X10" s="731" t="str">
        <f t="shared" si="4"/>
        <v/>
      </c>
      <c r="Y10" s="150" t="s">
        <v>2</v>
      </c>
    </row>
    <row r="11" spans="1:26" s="150" customFormat="1" ht="13.5" customHeight="1">
      <c r="A11" s="219" t="s">
        <v>13</v>
      </c>
      <c r="B11" s="220" t="s">
        <v>6</v>
      </c>
      <c r="C11" s="730">
        <f t="shared" ref="C11:C22" si="9">D11+E11</f>
        <v>0</v>
      </c>
      <c r="D11" s="718"/>
      <c r="E11" s="719"/>
      <c r="F11" s="719"/>
      <c r="G11" s="719"/>
      <c r="H11" s="730">
        <f t="shared" si="1"/>
        <v>0</v>
      </c>
      <c r="I11" s="730">
        <f t="shared" si="5"/>
        <v>0</v>
      </c>
      <c r="J11" s="730">
        <f t="shared" si="6"/>
        <v>0</v>
      </c>
      <c r="K11" s="719"/>
      <c r="L11" s="719"/>
      <c r="M11" s="719"/>
      <c r="N11" s="719"/>
      <c r="O11" s="719"/>
      <c r="P11" s="719"/>
      <c r="Q11" s="719"/>
      <c r="R11" s="719"/>
      <c r="S11" s="719"/>
      <c r="T11" s="719"/>
      <c r="U11" s="719"/>
      <c r="V11" s="719"/>
      <c r="W11" s="730">
        <f>SUM(N11:V11)</f>
        <v>0</v>
      </c>
      <c r="X11" s="731" t="str">
        <f t="shared" si="4"/>
        <v/>
      </c>
    </row>
    <row r="12" spans="1:26" s="150" customFormat="1" ht="13.5" customHeight="1">
      <c r="A12" s="219" t="s">
        <v>14</v>
      </c>
      <c r="B12" s="220" t="s">
        <v>6</v>
      </c>
      <c r="C12" s="730">
        <f t="shared" si="9"/>
        <v>0</v>
      </c>
      <c r="D12" s="732"/>
      <c r="E12" s="732"/>
      <c r="F12" s="732"/>
      <c r="G12" s="732"/>
      <c r="H12" s="730">
        <f t="shared" si="1"/>
        <v>0</v>
      </c>
      <c r="I12" s="730">
        <f t="shared" si="5"/>
        <v>0</v>
      </c>
      <c r="J12" s="730">
        <f t="shared" si="6"/>
        <v>0</v>
      </c>
      <c r="K12" s="732"/>
      <c r="L12" s="732"/>
      <c r="M12" s="732"/>
      <c r="N12" s="732"/>
      <c r="O12" s="732"/>
      <c r="P12" s="732"/>
      <c r="Q12" s="732"/>
      <c r="R12" s="732"/>
      <c r="S12" s="732"/>
      <c r="T12" s="732"/>
      <c r="U12" s="732"/>
      <c r="V12" s="732"/>
      <c r="W12" s="730">
        <f t="shared" ref="W12:W22" si="10">SUM(N12:V12)</f>
        <v>0</v>
      </c>
      <c r="X12" s="731" t="str">
        <f t="shared" si="4"/>
        <v/>
      </c>
    </row>
    <row r="13" spans="1:26" s="150" customFormat="1" ht="13.5" customHeight="1">
      <c r="A13" s="219" t="s">
        <v>9</v>
      </c>
      <c r="B13" s="220" t="s">
        <v>11</v>
      </c>
      <c r="C13" s="730">
        <f t="shared" si="9"/>
        <v>0</v>
      </c>
      <c r="D13" s="732"/>
      <c r="E13" s="732"/>
      <c r="F13" s="732"/>
      <c r="G13" s="732"/>
      <c r="H13" s="730">
        <f t="shared" si="1"/>
        <v>0</v>
      </c>
      <c r="I13" s="730">
        <f t="shared" si="5"/>
        <v>0</v>
      </c>
      <c r="J13" s="730">
        <f t="shared" si="6"/>
        <v>0</v>
      </c>
      <c r="K13" s="732"/>
      <c r="L13" s="732"/>
      <c r="M13" s="732"/>
      <c r="N13" s="732"/>
      <c r="O13" s="732"/>
      <c r="P13" s="732"/>
      <c r="Q13" s="732"/>
      <c r="R13" s="732"/>
      <c r="S13" s="732"/>
      <c r="T13" s="732"/>
      <c r="U13" s="732"/>
      <c r="V13" s="732"/>
      <c r="W13" s="730">
        <f t="shared" si="10"/>
        <v>0</v>
      </c>
      <c r="X13" s="731" t="str">
        <f t="shared" si="4"/>
        <v/>
      </c>
    </row>
    <row r="14" spans="1:26" s="150" customFormat="1" ht="13.5" customHeight="1">
      <c r="A14" s="217" t="s">
        <v>1</v>
      </c>
      <c r="B14" s="218" t="s">
        <v>8</v>
      </c>
      <c r="C14" s="730">
        <f>C15+C19</f>
        <v>0</v>
      </c>
      <c r="D14" s="730">
        <f>D15+D19</f>
        <v>0</v>
      </c>
      <c r="E14" s="730">
        <f>E15+E19</f>
        <v>0</v>
      </c>
      <c r="F14" s="730">
        <f>F15+F19</f>
        <v>0</v>
      </c>
      <c r="G14" s="730">
        <f>G15+G19</f>
        <v>0</v>
      </c>
      <c r="H14" s="730">
        <f t="shared" si="1"/>
        <v>0</v>
      </c>
      <c r="I14" s="730">
        <f t="shared" si="5"/>
        <v>0</v>
      </c>
      <c r="J14" s="730">
        <f t="shared" si="6"/>
        <v>0</v>
      </c>
      <c r="K14" s="730">
        <f t="shared" ref="K14:S14" si="11">K15+K19</f>
        <v>0</v>
      </c>
      <c r="L14" s="730">
        <f t="shared" si="11"/>
        <v>0</v>
      </c>
      <c r="M14" s="730">
        <f t="shared" si="11"/>
        <v>0</v>
      </c>
      <c r="N14" s="730">
        <f t="shared" si="11"/>
        <v>0</v>
      </c>
      <c r="O14" s="730">
        <f t="shared" si="11"/>
        <v>0</v>
      </c>
      <c r="P14" s="730">
        <f t="shared" si="11"/>
        <v>0</v>
      </c>
      <c r="Q14" s="730">
        <f t="shared" ref="Q14:V14" si="12">Q15+Q19</f>
        <v>0</v>
      </c>
      <c r="R14" s="730">
        <f t="shared" si="12"/>
        <v>0</v>
      </c>
      <c r="S14" s="730">
        <f t="shared" si="12"/>
        <v>0</v>
      </c>
      <c r="T14" s="730">
        <f t="shared" si="12"/>
        <v>0</v>
      </c>
      <c r="U14" s="730">
        <f t="shared" si="12"/>
        <v>0</v>
      </c>
      <c r="V14" s="730">
        <f t="shared" si="12"/>
        <v>0</v>
      </c>
      <c r="W14" s="730">
        <f t="shared" si="10"/>
        <v>0</v>
      </c>
      <c r="X14" s="731" t="str">
        <f t="shared" si="4"/>
        <v/>
      </c>
    </row>
    <row r="15" spans="1:26" s="161" customFormat="1" ht="15.75" customHeight="1">
      <c r="A15" s="217" t="s">
        <v>13</v>
      </c>
      <c r="B15" s="218" t="s">
        <v>5</v>
      </c>
      <c r="C15" s="730">
        <f>SUM(C16:C18)</f>
        <v>0</v>
      </c>
      <c r="D15" s="730">
        <f>SUM(D16:D18)</f>
        <v>0</v>
      </c>
      <c r="E15" s="730">
        <f>SUM(E16:E18)</f>
        <v>0</v>
      </c>
      <c r="F15" s="730">
        <f>SUM(F16:F18)</f>
        <v>0</v>
      </c>
      <c r="G15" s="730">
        <f>SUM(G16:G18)</f>
        <v>0</v>
      </c>
      <c r="H15" s="730">
        <f t="shared" si="1"/>
        <v>0</v>
      </c>
      <c r="I15" s="730">
        <f t="shared" si="5"/>
        <v>0</v>
      </c>
      <c r="J15" s="730">
        <f t="shared" si="6"/>
        <v>0</v>
      </c>
      <c r="K15" s="730">
        <f t="shared" ref="K15:S15" si="13">SUM(K16:K18)</f>
        <v>0</v>
      </c>
      <c r="L15" s="730">
        <f t="shared" si="13"/>
        <v>0</v>
      </c>
      <c r="M15" s="730">
        <f t="shared" si="13"/>
        <v>0</v>
      </c>
      <c r="N15" s="730">
        <f t="shared" si="13"/>
        <v>0</v>
      </c>
      <c r="O15" s="730">
        <f t="shared" si="13"/>
        <v>0</v>
      </c>
      <c r="P15" s="730">
        <f t="shared" si="13"/>
        <v>0</v>
      </c>
      <c r="Q15" s="730">
        <f t="shared" ref="Q15:V15" si="14">SUM(Q16:Q18)</f>
        <v>0</v>
      </c>
      <c r="R15" s="730">
        <f t="shared" si="14"/>
        <v>0</v>
      </c>
      <c r="S15" s="730">
        <f t="shared" si="14"/>
        <v>0</v>
      </c>
      <c r="T15" s="730">
        <f t="shared" si="14"/>
        <v>0</v>
      </c>
      <c r="U15" s="730">
        <f t="shared" si="14"/>
        <v>0</v>
      </c>
      <c r="V15" s="730">
        <f t="shared" si="14"/>
        <v>0</v>
      </c>
      <c r="W15" s="730">
        <f t="shared" si="10"/>
        <v>0</v>
      </c>
      <c r="X15" s="731" t="str">
        <f t="shared" si="4"/>
        <v/>
      </c>
    </row>
    <row r="16" spans="1:26" s="150" customFormat="1" ht="15.75" customHeight="1">
      <c r="A16" s="219" t="s">
        <v>15</v>
      </c>
      <c r="B16" s="220" t="s">
        <v>6</v>
      </c>
      <c r="C16" s="730">
        <f t="shared" si="9"/>
        <v>0</v>
      </c>
      <c r="D16" s="732"/>
      <c r="E16" s="732"/>
      <c r="F16" s="732"/>
      <c r="G16" s="732"/>
      <c r="H16" s="730">
        <f t="shared" si="1"/>
        <v>0</v>
      </c>
      <c r="I16" s="730">
        <f t="shared" si="5"/>
        <v>0</v>
      </c>
      <c r="J16" s="730">
        <f t="shared" si="6"/>
        <v>0</v>
      </c>
      <c r="K16" s="732"/>
      <c r="L16" s="732"/>
      <c r="M16" s="732"/>
      <c r="N16" s="732"/>
      <c r="O16" s="732"/>
      <c r="P16" s="732"/>
      <c r="Q16" s="732"/>
      <c r="R16" s="732"/>
      <c r="S16" s="732"/>
      <c r="T16" s="732"/>
      <c r="U16" s="732"/>
      <c r="V16" s="732"/>
      <c r="W16" s="730">
        <f t="shared" si="10"/>
        <v>0</v>
      </c>
      <c r="X16" s="731" t="str">
        <f t="shared" si="4"/>
        <v/>
      </c>
    </row>
    <row r="17" spans="1:24" s="150" customFormat="1">
      <c r="A17" s="219" t="s">
        <v>16</v>
      </c>
      <c r="B17" s="220" t="s">
        <v>7</v>
      </c>
      <c r="C17" s="730">
        <f t="shared" si="9"/>
        <v>0</v>
      </c>
      <c r="D17" s="732"/>
      <c r="E17" s="732"/>
      <c r="F17" s="732"/>
      <c r="G17" s="732"/>
      <c r="H17" s="730">
        <f t="shared" si="1"/>
        <v>0</v>
      </c>
      <c r="I17" s="730">
        <f t="shared" si="5"/>
        <v>0</v>
      </c>
      <c r="J17" s="730">
        <f t="shared" si="6"/>
        <v>0</v>
      </c>
      <c r="K17" s="732"/>
      <c r="L17" s="732"/>
      <c r="M17" s="732"/>
      <c r="N17" s="732"/>
      <c r="O17" s="732"/>
      <c r="P17" s="732"/>
      <c r="Q17" s="732"/>
      <c r="R17" s="732"/>
      <c r="S17" s="732"/>
      <c r="T17" s="732"/>
      <c r="U17" s="732"/>
      <c r="V17" s="732"/>
      <c r="W17" s="730">
        <f t="shared" si="10"/>
        <v>0</v>
      </c>
      <c r="X17" s="731" t="str">
        <f t="shared" si="4"/>
        <v/>
      </c>
    </row>
    <row r="18" spans="1:24" s="150" customFormat="1" ht="15.75" customHeight="1">
      <c r="A18" s="219" t="s">
        <v>9</v>
      </c>
      <c r="B18" s="220" t="s">
        <v>11</v>
      </c>
      <c r="C18" s="730">
        <f t="shared" si="9"/>
        <v>0</v>
      </c>
      <c r="D18" s="732"/>
      <c r="E18" s="732"/>
      <c r="F18" s="732"/>
      <c r="G18" s="732"/>
      <c r="H18" s="730">
        <f t="shared" si="1"/>
        <v>0</v>
      </c>
      <c r="I18" s="730">
        <f t="shared" si="5"/>
        <v>0</v>
      </c>
      <c r="J18" s="730">
        <f t="shared" si="6"/>
        <v>0</v>
      </c>
      <c r="K18" s="732"/>
      <c r="L18" s="732"/>
      <c r="M18" s="732"/>
      <c r="N18" s="732"/>
      <c r="O18" s="732"/>
      <c r="P18" s="732"/>
      <c r="Q18" s="732"/>
      <c r="R18" s="732"/>
      <c r="S18" s="732"/>
      <c r="T18" s="732"/>
      <c r="U18" s="732"/>
      <c r="V18" s="732"/>
      <c r="W18" s="730">
        <f t="shared" si="10"/>
        <v>0</v>
      </c>
      <c r="X18" s="731" t="str">
        <f t="shared" si="4"/>
        <v/>
      </c>
    </row>
    <row r="19" spans="1:24" s="150" customFormat="1">
      <c r="A19" s="217" t="s">
        <v>14</v>
      </c>
      <c r="B19" s="218" t="s">
        <v>56</v>
      </c>
      <c r="C19" s="730">
        <f>SUM(C20:C22)</f>
        <v>0</v>
      </c>
      <c r="D19" s="730">
        <f>SUM(D20:D22)</f>
        <v>0</v>
      </c>
      <c r="E19" s="730">
        <f>SUM(E20:E22)</f>
        <v>0</v>
      </c>
      <c r="F19" s="730">
        <f>SUM(F20:F22)</f>
        <v>0</v>
      </c>
      <c r="G19" s="730">
        <f>SUM(G20:G22)</f>
        <v>0</v>
      </c>
      <c r="H19" s="730">
        <f t="shared" si="1"/>
        <v>0</v>
      </c>
      <c r="I19" s="730">
        <f t="shared" si="5"/>
        <v>0</v>
      </c>
      <c r="J19" s="730">
        <f t="shared" si="6"/>
        <v>0</v>
      </c>
      <c r="K19" s="730">
        <f t="shared" ref="K19:V19" si="15">SUM(K20:K22)</f>
        <v>0</v>
      </c>
      <c r="L19" s="730">
        <f t="shared" si="15"/>
        <v>0</v>
      </c>
      <c r="M19" s="730">
        <f t="shared" si="15"/>
        <v>0</v>
      </c>
      <c r="N19" s="730">
        <f t="shared" si="15"/>
        <v>0</v>
      </c>
      <c r="O19" s="730">
        <f t="shared" si="15"/>
        <v>0</v>
      </c>
      <c r="P19" s="730">
        <f t="shared" si="15"/>
        <v>0</v>
      </c>
      <c r="Q19" s="730">
        <f t="shared" si="15"/>
        <v>0</v>
      </c>
      <c r="R19" s="730">
        <f t="shared" si="15"/>
        <v>0</v>
      </c>
      <c r="S19" s="730">
        <f t="shared" si="15"/>
        <v>0</v>
      </c>
      <c r="T19" s="730">
        <f t="shared" si="15"/>
        <v>0</v>
      </c>
      <c r="U19" s="730">
        <f t="shared" si="15"/>
        <v>0</v>
      </c>
      <c r="V19" s="730">
        <f t="shared" si="15"/>
        <v>0</v>
      </c>
      <c r="W19" s="730">
        <f t="shared" si="10"/>
        <v>0</v>
      </c>
      <c r="X19" s="731" t="str">
        <f t="shared" si="4"/>
        <v/>
      </c>
    </row>
    <row r="20" spans="1:24" s="150" customFormat="1">
      <c r="A20" s="219" t="s">
        <v>17</v>
      </c>
      <c r="B20" s="220" t="s">
        <v>6</v>
      </c>
      <c r="C20" s="730">
        <f t="shared" si="9"/>
        <v>0</v>
      </c>
      <c r="D20" s="732"/>
      <c r="E20" s="285"/>
      <c r="F20" s="732"/>
      <c r="G20" s="732"/>
      <c r="H20" s="730">
        <f t="shared" si="1"/>
        <v>0</v>
      </c>
      <c r="I20" s="730">
        <f t="shared" si="5"/>
        <v>0</v>
      </c>
      <c r="J20" s="730">
        <f t="shared" si="6"/>
        <v>0</v>
      </c>
      <c r="K20" s="732"/>
      <c r="L20" s="732"/>
      <c r="M20" s="732"/>
      <c r="N20" s="732"/>
      <c r="O20" s="732"/>
      <c r="P20" s="732"/>
      <c r="Q20" s="732"/>
      <c r="R20" s="732"/>
      <c r="S20" s="732"/>
      <c r="T20" s="732"/>
      <c r="U20" s="732"/>
      <c r="V20" s="732"/>
      <c r="W20" s="730">
        <f t="shared" si="10"/>
        <v>0</v>
      </c>
      <c r="X20" s="731" t="str">
        <f t="shared" si="4"/>
        <v/>
      </c>
    </row>
    <row r="21" spans="1:24" s="150" customFormat="1">
      <c r="A21" s="219" t="s">
        <v>18</v>
      </c>
      <c r="B21" s="733" t="s">
        <v>7</v>
      </c>
      <c r="C21" s="730">
        <f t="shared" si="9"/>
        <v>0</v>
      </c>
      <c r="D21" s="732"/>
      <c r="E21" s="732"/>
      <c r="F21" s="732"/>
      <c r="G21" s="732"/>
      <c r="H21" s="730">
        <f t="shared" si="1"/>
        <v>0</v>
      </c>
      <c r="I21" s="730">
        <f t="shared" si="5"/>
        <v>0</v>
      </c>
      <c r="J21" s="730">
        <f t="shared" si="6"/>
        <v>0</v>
      </c>
      <c r="K21" s="732"/>
      <c r="L21" s="732"/>
      <c r="M21" s="732"/>
      <c r="N21" s="732"/>
      <c r="O21" s="732"/>
      <c r="P21" s="732"/>
      <c r="Q21" s="732"/>
      <c r="R21" s="732"/>
      <c r="S21" s="732"/>
      <c r="T21" s="732"/>
      <c r="U21" s="732"/>
      <c r="V21" s="732"/>
      <c r="W21" s="730">
        <f t="shared" si="10"/>
        <v>0</v>
      </c>
      <c r="X21" s="731" t="str">
        <f t="shared" si="4"/>
        <v/>
      </c>
    </row>
    <row r="22" spans="1:24" s="150" customFormat="1">
      <c r="A22" s="219" t="s">
        <v>9</v>
      </c>
      <c r="B22" s="220" t="s">
        <v>11</v>
      </c>
      <c r="C22" s="730">
        <f t="shared" si="9"/>
        <v>0</v>
      </c>
      <c r="D22" s="732"/>
      <c r="E22" s="732"/>
      <c r="F22" s="732"/>
      <c r="G22" s="732"/>
      <c r="H22" s="730">
        <f t="shared" si="1"/>
        <v>0</v>
      </c>
      <c r="I22" s="730">
        <f t="shared" si="5"/>
        <v>0</v>
      </c>
      <c r="J22" s="730">
        <f t="shared" si="6"/>
        <v>0</v>
      </c>
      <c r="K22" s="732"/>
      <c r="L22" s="732"/>
      <c r="M22" s="732"/>
      <c r="N22" s="732"/>
      <c r="O22" s="732"/>
      <c r="P22" s="732"/>
      <c r="Q22" s="732"/>
      <c r="R22" s="732"/>
      <c r="S22" s="732"/>
      <c r="T22" s="732"/>
      <c r="U22" s="732"/>
      <c r="V22" s="732"/>
      <c r="W22" s="730">
        <f t="shared" si="10"/>
        <v>0</v>
      </c>
      <c r="X22" s="731" t="str">
        <f t="shared" si="4"/>
        <v/>
      </c>
    </row>
    <row r="23" spans="1:24" ht="21" customHeight="1">
      <c r="A23" s="437" t="str">
        <f>TT!C7</f>
        <v>Tỉnh, thành phố A, ngày ... tháng …. năm 20…</v>
      </c>
      <c r="B23" s="438"/>
      <c r="C23" s="438"/>
      <c r="D23" s="438"/>
      <c r="E23" s="438"/>
      <c r="F23" s="201"/>
      <c r="G23" s="201"/>
      <c r="H23" s="201"/>
      <c r="I23" s="202"/>
      <c r="J23" s="202"/>
      <c r="K23" s="202"/>
      <c r="L23" s="202"/>
      <c r="M23" s="202"/>
      <c r="N23" s="439" t="str">
        <f>TT!C4</f>
        <v>Tỉnh, thành phố A, ngày...tháng...năm 20…</v>
      </c>
      <c r="O23" s="440"/>
      <c r="P23" s="440"/>
      <c r="Q23" s="440"/>
      <c r="R23" s="440"/>
      <c r="S23" s="440"/>
      <c r="T23" s="440"/>
      <c r="U23" s="440"/>
      <c r="V23" s="440"/>
      <c r="W23" s="440"/>
      <c r="X23" s="440"/>
    </row>
    <row r="24" spans="1:24" ht="21" customHeight="1">
      <c r="A24" s="441" t="s">
        <v>254</v>
      </c>
      <c r="B24" s="442"/>
      <c r="C24" s="442"/>
      <c r="D24" s="442"/>
      <c r="E24" s="442"/>
      <c r="F24" s="203"/>
      <c r="G24" s="203"/>
      <c r="H24" s="203"/>
      <c r="I24" s="149"/>
      <c r="J24" s="149"/>
      <c r="K24" s="149"/>
      <c r="L24" s="149"/>
      <c r="M24" s="149"/>
      <c r="N24" s="443" t="str">
        <f>TT!C5</f>
        <v>CỤC TRƯỞNG</v>
      </c>
      <c r="O24" s="443"/>
      <c r="P24" s="443"/>
      <c r="Q24" s="443"/>
      <c r="R24" s="443"/>
      <c r="S24" s="443"/>
      <c r="T24" s="443"/>
      <c r="U24" s="443"/>
      <c r="V24" s="443"/>
      <c r="W24" s="443"/>
      <c r="X24" s="443"/>
    </row>
    <row r="25" spans="1:24" ht="66.75" customHeight="1">
      <c r="A25" s="204"/>
      <c r="B25" s="204"/>
      <c r="C25" s="204"/>
      <c r="D25" s="204"/>
      <c r="E25" s="204"/>
      <c r="F25" s="146"/>
      <c r="G25" s="146"/>
      <c r="H25" s="146"/>
      <c r="I25" s="149"/>
      <c r="J25" s="149"/>
      <c r="K25" s="149"/>
      <c r="L25" s="149"/>
      <c r="M25" s="149"/>
      <c r="N25" s="149"/>
      <c r="O25" s="146"/>
      <c r="P25" s="205"/>
      <c r="Q25" s="205"/>
      <c r="R25" s="146"/>
      <c r="S25" s="149"/>
      <c r="T25" s="149"/>
      <c r="U25" s="149"/>
      <c r="V25" s="149"/>
      <c r="W25" s="148"/>
      <c r="X25" s="148"/>
    </row>
    <row r="26" spans="1:24" ht="21" customHeight="1">
      <c r="A26" s="444" t="str">
        <f>TT!C6</f>
        <v>Nguyễn Thị B</v>
      </c>
      <c r="B26" s="444"/>
      <c r="C26" s="444"/>
      <c r="D26" s="444"/>
      <c r="E26" s="444"/>
      <c r="F26" s="206" t="s">
        <v>2</v>
      </c>
      <c r="G26" s="206"/>
      <c r="H26" s="206"/>
      <c r="I26" s="206"/>
      <c r="J26" s="206"/>
      <c r="K26" s="206"/>
      <c r="L26" s="206"/>
      <c r="M26" s="206"/>
      <c r="N26" s="445" t="str">
        <f>TT!C3</f>
        <v>Nguyễn Văn A</v>
      </c>
      <c r="O26" s="445"/>
      <c r="P26" s="445"/>
      <c r="Q26" s="445"/>
      <c r="R26" s="445"/>
      <c r="S26" s="445"/>
      <c r="T26" s="445"/>
      <c r="U26" s="445"/>
      <c r="V26" s="445"/>
      <c r="W26" s="445"/>
      <c r="X26" s="445"/>
    </row>
    <row r="27" spans="1:24" ht="21" customHeight="1"/>
    <row r="28" spans="1:24" ht="21" customHeight="1"/>
  </sheetData>
  <sheetProtection formatCells="0" formatColumns="0" formatRows="0" insertRows="0" deleteRows="0"/>
  <mergeCells count="37">
    <mergeCell ref="R1:X1"/>
    <mergeCell ref="E1:Q1"/>
    <mergeCell ref="T4:T7"/>
    <mergeCell ref="U4:U7"/>
    <mergeCell ref="V4:V7"/>
    <mergeCell ref="Q6:Q7"/>
    <mergeCell ref="R6:R7"/>
    <mergeCell ref="X3:X7"/>
    <mergeCell ref="I3:V3"/>
    <mergeCell ref="A24:E24"/>
    <mergeCell ref="N24:X24"/>
    <mergeCell ref="A26:E26"/>
    <mergeCell ref="N26:X26"/>
    <mergeCell ref="A8:B8"/>
    <mergeCell ref="N23:X23"/>
    <mergeCell ref="A23:E23"/>
    <mergeCell ref="A3:A7"/>
    <mergeCell ref="C3:C7"/>
    <mergeCell ref="D4:D7"/>
    <mergeCell ref="E4:E7"/>
    <mergeCell ref="B3:B7"/>
    <mergeCell ref="A1:D1"/>
    <mergeCell ref="D3:E3"/>
    <mergeCell ref="F3:F7"/>
    <mergeCell ref="G3:G7"/>
    <mergeCell ref="O2:X2"/>
    <mergeCell ref="W3:W7"/>
    <mergeCell ref="H3:H7"/>
    <mergeCell ref="P4:P7"/>
    <mergeCell ref="S4:S7"/>
    <mergeCell ref="I4:I7"/>
    <mergeCell ref="J4:O4"/>
    <mergeCell ref="J5:J7"/>
    <mergeCell ref="K5:M6"/>
    <mergeCell ref="N5:N7"/>
    <mergeCell ref="O5:O7"/>
    <mergeCell ref="Q4:R5"/>
  </mergeCells>
  <pageMargins left="0.38" right="0.3" top="0.39" bottom="0.42" header="0.31496062992126" footer="0.31496062992126"/>
  <pageSetup paperSize="9" scale="61"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C00000"/>
  </sheetPr>
  <dimension ref="A1:W23"/>
  <sheetViews>
    <sheetView view="pageBreakPreview" zoomScaleSheetLayoutView="100" workbookViewId="0">
      <selection activeCell="F1" sqref="F1:P1"/>
    </sheetView>
  </sheetViews>
  <sheetFormatPr defaultRowHeight="15.75"/>
  <cols>
    <col min="1" max="1" width="3.5" style="60" customWidth="1"/>
    <col min="2" max="2" width="15.875" style="60" customWidth="1"/>
    <col min="3" max="3" width="6.875" style="60" customWidth="1"/>
    <col min="4" max="4" width="5.5" style="60" customWidth="1"/>
    <col min="5" max="5" width="9.375" style="60" customWidth="1"/>
    <col min="6" max="6" width="5" style="60" customWidth="1"/>
    <col min="7" max="7" width="4.5" style="60" customWidth="1"/>
    <col min="8" max="8" width="5.875" style="60" customWidth="1"/>
    <col min="9" max="9" width="5.375" style="60" customWidth="1"/>
    <col min="10" max="10" width="6.375" style="60" customWidth="1"/>
    <col min="11" max="11" width="6.5" style="60" customWidth="1"/>
    <col min="12" max="13" width="6.25" style="80" customWidth="1"/>
    <col min="14" max="14" width="7.125" style="80" customWidth="1"/>
    <col min="15" max="16" width="5.375" style="80" customWidth="1"/>
    <col min="17" max="17" width="5.875" style="80" customWidth="1"/>
    <col min="18" max="18" width="7.125" style="80" customWidth="1"/>
    <col min="19" max="19" width="5.875" style="80" customWidth="1"/>
    <col min="20" max="20" width="5.625" style="80" customWidth="1"/>
    <col min="21" max="21" width="5.875" style="80" customWidth="1"/>
    <col min="22" max="22" width="7" style="80" customWidth="1"/>
    <col min="23" max="16384" width="9" style="60"/>
  </cols>
  <sheetData>
    <row r="1" spans="1:23" ht="66.75" customHeight="1">
      <c r="A1" s="558" t="s">
        <v>140</v>
      </c>
      <c r="B1" s="558"/>
      <c r="C1" s="558"/>
      <c r="D1" s="558"/>
      <c r="E1" s="558"/>
      <c r="F1" s="563" t="s">
        <v>111</v>
      </c>
      <c r="G1" s="563"/>
      <c r="H1" s="563"/>
      <c r="I1" s="563"/>
      <c r="J1" s="563"/>
      <c r="K1" s="563"/>
      <c r="L1" s="563"/>
      <c r="M1" s="563"/>
      <c r="N1" s="563"/>
      <c r="O1" s="563"/>
      <c r="P1" s="563"/>
      <c r="Q1" s="561" t="s">
        <v>136</v>
      </c>
      <c r="R1" s="561"/>
      <c r="S1" s="561"/>
      <c r="T1" s="561"/>
      <c r="U1" s="561"/>
      <c r="V1" s="561"/>
      <c r="W1" s="81"/>
    </row>
    <row r="2" spans="1:23" s="70" customFormat="1" ht="18.75" customHeight="1">
      <c r="A2" s="64"/>
      <c r="B2" s="65"/>
      <c r="C2" s="65"/>
      <c r="D2" s="65"/>
      <c r="E2" s="60"/>
      <c r="F2" s="60"/>
      <c r="G2" s="60"/>
      <c r="H2" s="60"/>
      <c r="I2" s="60"/>
      <c r="J2" s="60"/>
      <c r="K2" s="66"/>
      <c r="L2" s="69"/>
      <c r="M2" s="68">
        <f>COUNTBLANK(E9:V22)</f>
        <v>252</v>
      </c>
      <c r="N2" s="82">
        <f>COUNTA(E11:V11)</f>
        <v>0</v>
      </c>
      <c r="O2" s="68">
        <f>M2+N2</f>
        <v>252</v>
      </c>
      <c r="P2" s="68"/>
      <c r="Q2" s="82"/>
      <c r="R2" s="564" t="s">
        <v>109</v>
      </c>
      <c r="S2" s="564"/>
      <c r="T2" s="564"/>
      <c r="U2" s="564"/>
      <c r="V2" s="564"/>
    </row>
    <row r="3" spans="1:23" s="71" customFormat="1" ht="15.75" customHeight="1">
      <c r="A3" s="557" t="s">
        <v>21</v>
      </c>
      <c r="B3" s="557"/>
      <c r="C3" s="538" t="s">
        <v>141</v>
      </c>
      <c r="D3" s="548" t="s">
        <v>120</v>
      </c>
      <c r="E3" s="544" t="s">
        <v>72</v>
      </c>
      <c r="F3" s="545"/>
      <c r="G3" s="566" t="s">
        <v>36</v>
      </c>
      <c r="H3" s="537" t="s">
        <v>79</v>
      </c>
      <c r="I3" s="565" t="s">
        <v>37</v>
      </c>
      <c r="J3" s="565"/>
      <c r="K3" s="565"/>
      <c r="L3" s="565"/>
      <c r="M3" s="565"/>
      <c r="N3" s="565"/>
      <c r="O3" s="565"/>
      <c r="P3" s="565"/>
      <c r="Q3" s="565"/>
      <c r="R3" s="565"/>
      <c r="S3" s="565"/>
      <c r="T3" s="565"/>
      <c r="U3" s="541" t="s">
        <v>96</v>
      </c>
      <c r="V3" s="548" t="s">
        <v>101</v>
      </c>
    </row>
    <row r="4" spans="1:23" s="70" customFormat="1" ht="15.75" customHeight="1">
      <c r="A4" s="557"/>
      <c r="B4" s="557"/>
      <c r="C4" s="539"/>
      <c r="D4" s="548"/>
      <c r="E4" s="552" t="s">
        <v>123</v>
      </c>
      <c r="F4" s="552" t="s">
        <v>59</v>
      </c>
      <c r="G4" s="567"/>
      <c r="H4" s="537"/>
      <c r="I4" s="537" t="s">
        <v>37</v>
      </c>
      <c r="J4" s="548" t="s">
        <v>38</v>
      </c>
      <c r="K4" s="548"/>
      <c r="L4" s="548"/>
      <c r="M4" s="548"/>
      <c r="N4" s="548"/>
      <c r="O4" s="548"/>
      <c r="P4" s="548"/>
      <c r="Q4" s="548"/>
      <c r="R4" s="546" t="s">
        <v>125</v>
      </c>
      <c r="S4" s="546" t="s">
        <v>134</v>
      </c>
      <c r="T4" s="546" t="s">
        <v>78</v>
      </c>
      <c r="U4" s="541"/>
      <c r="V4" s="548"/>
    </row>
    <row r="5" spans="1:23" s="70" customFormat="1" ht="15.75" customHeight="1">
      <c r="A5" s="557"/>
      <c r="B5" s="557"/>
      <c r="C5" s="539"/>
      <c r="D5" s="548"/>
      <c r="E5" s="553"/>
      <c r="F5" s="553"/>
      <c r="G5" s="567"/>
      <c r="H5" s="537"/>
      <c r="I5" s="537"/>
      <c r="J5" s="537" t="s">
        <v>58</v>
      </c>
      <c r="K5" s="548" t="s">
        <v>72</v>
      </c>
      <c r="L5" s="548"/>
      <c r="M5" s="548"/>
      <c r="N5" s="548"/>
      <c r="O5" s="548"/>
      <c r="P5" s="548"/>
      <c r="Q5" s="548"/>
      <c r="R5" s="549"/>
      <c r="S5" s="549"/>
      <c r="T5" s="549"/>
      <c r="U5" s="541"/>
      <c r="V5" s="548"/>
    </row>
    <row r="6" spans="1:23" s="70" customFormat="1" ht="15.75" customHeight="1">
      <c r="A6" s="557"/>
      <c r="B6" s="557"/>
      <c r="C6" s="539"/>
      <c r="D6" s="548"/>
      <c r="E6" s="553"/>
      <c r="F6" s="553"/>
      <c r="G6" s="567"/>
      <c r="H6" s="537"/>
      <c r="I6" s="537"/>
      <c r="J6" s="537"/>
      <c r="K6" s="537" t="s">
        <v>89</v>
      </c>
      <c r="L6" s="548" t="s">
        <v>72</v>
      </c>
      <c r="M6" s="548"/>
      <c r="N6" s="548"/>
      <c r="O6" s="537" t="s">
        <v>42</v>
      </c>
      <c r="P6" s="546" t="s">
        <v>133</v>
      </c>
      <c r="Q6" s="537" t="s">
        <v>46</v>
      </c>
      <c r="R6" s="549"/>
      <c r="S6" s="549"/>
      <c r="T6" s="549"/>
      <c r="U6" s="541"/>
      <c r="V6" s="548"/>
    </row>
    <row r="7" spans="1:23" ht="51" customHeight="1">
      <c r="A7" s="557"/>
      <c r="B7" s="557"/>
      <c r="C7" s="540"/>
      <c r="D7" s="548"/>
      <c r="E7" s="554"/>
      <c r="F7" s="554"/>
      <c r="G7" s="568"/>
      <c r="H7" s="537"/>
      <c r="I7" s="537"/>
      <c r="J7" s="537"/>
      <c r="K7" s="537"/>
      <c r="L7" s="61" t="s">
        <v>39</v>
      </c>
      <c r="M7" s="61" t="s">
        <v>40</v>
      </c>
      <c r="N7" s="61" t="s">
        <v>142</v>
      </c>
      <c r="O7" s="537"/>
      <c r="P7" s="547"/>
      <c r="Q7" s="537"/>
      <c r="R7" s="547"/>
      <c r="S7" s="547"/>
      <c r="T7" s="547"/>
      <c r="U7" s="541"/>
      <c r="V7" s="548"/>
    </row>
    <row r="8" spans="1:23">
      <c r="A8" s="569" t="s">
        <v>3</v>
      </c>
      <c r="B8" s="569"/>
      <c r="C8" s="61" t="s">
        <v>13</v>
      </c>
      <c r="D8" s="61" t="s">
        <v>14</v>
      </c>
      <c r="E8" s="61" t="s">
        <v>19</v>
      </c>
      <c r="F8" s="61" t="s">
        <v>22</v>
      </c>
      <c r="G8" s="61" t="s">
        <v>23</v>
      </c>
      <c r="H8" s="61" t="s">
        <v>24</v>
      </c>
      <c r="I8" s="61" t="s">
        <v>25</v>
      </c>
      <c r="J8" s="61" t="s">
        <v>26</v>
      </c>
      <c r="K8" s="61" t="s">
        <v>27</v>
      </c>
      <c r="L8" s="61" t="s">
        <v>29</v>
      </c>
      <c r="M8" s="61" t="s">
        <v>30</v>
      </c>
      <c r="N8" s="61" t="s">
        <v>97</v>
      </c>
      <c r="O8" s="61" t="s">
        <v>94</v>
      </c>
      <c r="P8" s="61" t="s">
        <v>98</v>
      </c>
      <c r="Q8" s="61" t="s">
        <v>99</v>
      </c>
      <c r="R8" s="61" t="s">
        <v>100</v>
      </c>
      <c r="S8" s="61" t="s">
        <v>104</v>
      </c>
      <c r="T8" s="61" t="s">
        <v>117</v>
      </c>
      <c r="U8" s="61" t="s">
        <v>119</v>
      </c>
      <c r="V8" s="61" t="s">
        <v>135</v>
      </c>
    </row>
    <row r="9" spans="1:23">
      <c r="A9" s="569" t="s">
        <v>10</v>
      </c>
      <c r="B9" s="569"/>
      <c r="C9" s="57"/>
      <c r="D9" s="57"/>
      <c r="E9" s="57"/>
      <c r="F9" s="57"/>
      <c r="G9" s="57"/>
      <c r="H9" s="57"/>
      <c r="I9" s="57"/>
      <c r="J9" s="57"/>
      <c r="K9" s="57"/>
      <c r="L9" s="57"/>
      <c r="M9" s="57"/>
      <c r="N9" s="57"/>
      <c r="O9" s="57"/>
      <c r="P9" s="57"/>
      <c r="Q9" s="57"/>
      <c r="R9" s="57"/>
      <c r="S9" s="57"/>
      <c r="T9" s="57"/>
      <c r="U9" s="57"/>
      <c r="V9" s="57"/>
    </row>
    <row r="10" spans="1:23">
      <c r="A10" s="83" t="s">
        <v>0</v>
      </c>
      <c r="B10" s="84" t="s">
        <v>28</v>
      </c>
      <c r="C10" s="57"/>
      <c r="D10" s="57"/>
      <c r="E10" s="57"/>
      <c r="F10" s="57"/>
      <c r="G10" s="57"/>
      <c r="H10" s="57"/>
      <c r="I10" s="57"/>
      <c r="J10" s="57"/>
      <c r="K10" s="57"/>
      <c r="L10" s="57"/>
      <c r="M10" s="57"/>
      <c r="N10" s="57"/>
      <c r="O10" s="57"/>
      <c r="P10" s="57"/>
      <c r="Q10" s="57"/>
      <c r="R10" s="57"/>
      <c r="S10" s="57"/>
      <c r="T10" s="57"/>
      <c r="U10" s="57"/>
      <c r="V10" s="57"/>
    </row>
    <row r="11" spans="1:23">
      <c r="A11" s="58" t="s">
        <v>13</v>
      </c>
      <c r="B11" s="59" t="s">
        <v>6</v>
      </c>
      <c r="C11" s="57"/>
      <c r="D11" s="57"/>
      <c r="E11" s="57"/>
      <c r="F11" s="57"/>
      <c r="G11" s="57"/>
      <c r="H11" s="57"/>
      <c r="I11" s="57"/>
      <c r="J11" s="57"/>
      <c r="K11" s="57"/>
      <c r="L11" s="57"/>
      <c r="M11" s="57"/>
      <c r="N11" s="57"/>
      <c r="O11" s="57"/>
      <c r="P11" s="57"/>
      <c r="Q11" s="57"/>
      <c r="R11" s="57"/>
      <c r="S11" s="57"/>
      <c r="T11" s="57"/>
      <c r="U11" s="57"/>
      <c r="V11" s="57"/>
    </row>
    <row r="12" spans="1:23">
      <c r="A12" s="58" t="s">
        <v>14</v>
      </c>
      <c r="B12" s="59" t="s">
        <v>6</v>
      </c>
      <c r="C12" s="57"/>
      <c r="D12" s="57"/>
      <c r="E12" s="57"/>
      <c r="F12" s="57"/>
      <c r="G12" s="57"/>
      <c r="H12" s="57"/>
      <c r="I12" s="57"/>
      <c r="J12" s="57"/>
      <c r="K12" s="57"/>
      <c r="L12" s="57"/>
      <c r="M12" s="57"/>
      <c r="N12" s="57"/>
      <c r="O12" s="57"/>
      <c r="P12" s="57"/>
      <c r="Q12" s="57"/>
      <c r="R12" s="57"/>
      <c r="S12" s="57"/>
      <c r="T12" s="57"/>
      <c r="U12" s="57"/>
      <c r="V12" s="57"/>
    </row>
    <row r="13" spans="1:23">
      <c r="A13" s="58" t="s">
        <v>9</v>
      </c>
      <c r="B13" s="59" t="s">
        <v>11</v>
      </c>
      <c r="C13" s="57"/>
      <c r="D13" s="57"/>
      <c r="E13" s="57"/>
      <c r="F13" s="57"/>
      <c r="G13" s="57"/>
      <c r="H13" s="57"/>
      <c r="I13" s="57"/>
      <c r="J13" s="57"/>
      <c r="K13" s="57"/>
      <c r="L13" s="57"/>
      <c r="M13" s="57"/>
      <c r="N13" s="57"/>
      <c r="O13" s="57"/>
      <c r="P13" s="57"/>
      <c r="Q13" s="57"/>
      <c r="R13" s="57"/>
      <c r="S13" s="57"/>
      <c r="T13" s="57"/>
      <c r="U13" s="57"/>
      <c r="V13" s="57"/>
    </row>
    <row r="14" spans="1:23">
      <c r="A14" s="83" t="s">
        <v>1</v>
      </c>
      <c r="B14" s="84" t="s">
        <v>8</v>
      </c>
      <c r="C14" s="57"/>
      <c r="D14" s="57"/>
      <c r="E14" s="57"/>
      <c r="F14" s="57"/>
      <c r="G14" s="57"/>
      <c r="H14" s="57"/>
      <c r="I14" s="57"/>
      <c r="J14" s="57"/>
      <c r="K14" s="57"/>
      <c r="L14" s="57"/>
      <c r="M14" s="57"/>
      <c r="N14" s="57"/>
      <c r="O14" s="57"/>
      <c r="P14" s="57"/>
      <c r="Q14" s="57"/>
      <c r="R14" s="57"/>
      <c r="S14" s="57"/>
      <c r="T14" s="57"/>
      <c r="U14" s="57"/>
      <c r="V14" s="57"/>
    </row>
    <row r="15" spans="1:23">
      <c r="A15" s="83" t="s">
        <v>13</v>
      </c>
      <c r="B15" s="84" t="s">
        <v>5</v>
      </c>
      <c r="C15" s="57"/>
      <c r="D15" s="57"/>
      <c r="E15" s="57"/>
      <c r="F15" s="57"/>
      <c r="G15" s="57"/>
      <c r="H15" s="57"/>
      <c r="I15" s="57"/>
      <c r="J15" s="57"/>
      <c r="K15" s="57"/>
      <c r="L15" s="57"/>
      <c r="M15" s="57"/>
      <c r="N15" s="57"/>
      <c r="O15" s="57"/>
      <c r="P15" s="57"/>
      <c r="Q15" s="57"/>
      <c r="R15" s="57"/>
      <c r="S15" s="57"/>
      <c r="T15" s="57"/>
      <c r="U15" s="57"/>
      <c r="V15" s="57"/>
    </row>
    <row r="16" spans="1:23">
      <c r="A16" s="58" t="s">
        <v>15</v>
      </c>
      <c r="B16" s="59" t="s">
        <v>6</v>
      </c>
      <c r="C16" s="57"/>
      <c r="D16" s="57"/>
      <c r="E16" s="57"/>
      <c r="F16" s="57"/>
      <c r="G16" s="57"/>
      <c r="H16" s="57"/>
      <c r="I16" s="57"/>
      <c r="J16" s="57"/>
      <c r="K16" s="57"/>
      <c r="L16" s="57"/>
      <c r="M16" s="57"/>
      <c r="N16" s="57"/>
      <c r="O16" s="57"/>
      <c r="P16" s="57"/>
      <c r="Q16" s="57"/>
      <c r="R16" s="57"/>
      <c r="S16" s="57"/>
      <c r="T16" s="57"/>
      <c r="U16" s="57"/>
      <c r="V16" s="57"/>
    </row>
    <row r="17" spans="1:22">
      <c r="A17" s="58" t="s">
        <v>16</v>
      </c>
      <c r="B17" s="59" t="s">
        <v>7</v>
      </c>
      <c r="C17" s="57"/>
      <c r="D17" s="57"/>
      <c r="E17" s="57"/>
      <c r="F17" s="57"/>
      <c r="G17" s="57"/>
      <c r="H17" s="57"/>
      <c r="I17" s="57"/>
      <c r="J17" s="57"/>
      <c r="K17" s="57"/>
      <c r="L17" s="57"/>
      <c r="M17" s="57"/>
      <c r="N17" s="57"/>
      <c r="O17" s="57"/>
      <c r="P17" s="57"/>
      <c r="Q17" s="57"/>
      <c r="R17" s="57"/>
      <c r="S17" s="57"/>
      <c r="T17" s="57"/>
      <c r="U17" s="57"/>
      <c r="V17" s="57"/>
    </row>
    <row r="18" spans="1:22">
      <c r="A18" s="58" t="s">
        <v>9</v>
      </c>
      <c r="B18" s="59" t="s">
        <v>11</v>
      </c>
      <c r="C18" s="57"/>
      <c r="D18" s="57"/>
      <c r="E18" s="57"/>
      <c r="F18" s="57"/>
      <c r="G18" s="57"/>
      <c r="H18" s="57"/>
      <c r="I18" s="57"/>
      <c r="J18" s="57"/>
      <c r="K18" s="57"/>
      <c r="L18" s="57"/>
      <c r="M18" s="57"/>
      <c r="N18" s="57"/>
      <c r="O18" s="57"/>
      <c r="P18" s="57"/>
      <c r="Q18" s="57"/>
      <c r="R18" s="57"/>
      <c r="S18" s="57"/>
      <c r="T18" s="57"/>
      <c r="U18" s="57"/>
      <c r="V18" s="57"/>
    </row>
    <row r="19" spans="1:22">
      <c r="A19" s="83" t="s">
        <v>14</v>
      </c>
      <c r="B19" s="84" t="s">
        <v>56</v>
      </c>
      <c r="C19" s="57"/>
      <c r="D19" s="57"/>
      <c r="E19" s="57"/>
      <c r="F19" s="57"/>
      <c r="G19" s="57"/>
      <c r="H19" s="57"/>
      <c r="I19" s="57"/>
      <c r="J19" s="57"/>
      <c r="K19" s="57"/>
      <c r="L19" s="57"/>
      <c r="M19" s="57"/>
      <c r="N19" s="57"/>
      <c r="O19" s="57"/>
      <c r="P19" s="57"/>
      <c r="Q19" s="57"/>
      <c r="R19" s="57"/>
      <c r="S19" s="57"/>
      <c r="T19" s="57"/>
      <c r="U19" s="57"/>
      <c r="V19" s="57"/>
    </row>
    <row r="20" spans="1:22">
      <c r="A20" s="58" t="s">
        <v>17</v>
      </c>
      <c r="B20" s="59" t="s">
        <v>6</v>
      </c>
      <c r="C20" s="57"/>
      <c r="D20" s="57"/>
      <c r="E20" s="57"/>
      <c r="F20" s="57"/>
      <c r="G20" s="57"/>
      <c r="H20" s="57"/>
      <c r="I20" s="57"/>
      <c r="J20" s="57"/>
      <c r="K20" s="57"/>
      <c r="L20" s="57"/>
      <c r="M20" s="57"/>
      <c r="N20" s="57"/>
      <c r="O20" s="57"/>
      <c r="P20" s="57"/>
      <c r="Q20" s="57"/>
      <c r="R20" s="57"/>
      <c r="S20" s="57"/>
      <c r="T20" s="57"/>
      <c r="U20" s="57"/>
      <c r="V20" s="57"/>
    </row>
    <row r="21" spans="1:22">
      <c r="A21" s="58" t="s">
        <v>18</v>
      </c>
      <c r="B21" s="85" t="s">
        <v>7</v>
      </c>
      <c r="C21" s="57"/>
      <c r="D21" s="57"/>
      <c r="E21" s="57"/>
      <c r="F21" s="57"/>
      <c r="G21" s="57"/>
      <c r="H21" s="57"/>
      <c r="I21" s="57"/>
      <c r="J21" s="57"/>
      <c r="K21" s="57"/>
      <c r="L21" s="57"/>
      <c r="M21" s="57"/>
      <c r="N21" s="57"/>
      <c r="O21" s="57"/>
      <c r="P21" s="57"/>
      <c r="Q21" s="57"/>
      <c r="R21" s="57"/>
      <c r="S21" s="57"/>
      <c r="T21" s="57"/>
      <c r="U21" s="57"/>
      <c r="V21" s="57"/>
    </row>
    <row r="22" spans="1:22" s="79" customFormat="1">
      <c r="A22" s="58" t="s">
        <v>9</v>
      </c>
      <c r="B22" s="59" t="s">
        <v>11</v>
      </c>
      <c r="C22" s="57"/>
      <c r="D22" s="57"/>
      <c r="E22" s="57"/>
      <c r="F22" s="57"/>
      <c r="G22" s="57"/>
      <c r="H22" s="57"/>
      <c r="I22" s="57"/>
      <c r="J22" s="57"/>
      <c r="K22" s="57"/>
      <c r="L22" s="57"/>
      <c r="M22" s="57"/>
      <c r="N22" s="57"/>
      <c r="O22" s="57"/>
      <c r="P22" s="57"/>
      <c r="Q22" s="57"/>
      <c r="R22" s="57"/>
      <c r="S22" s="57"/>
      <c r="T22" s="57"/>
      <c r="U22" s="57"/>
      <c r="V22" s="57"/>
    </row>
    <row r="23" spans="1:22" ht="51" customHeight="1">
      <c r="A23" s="559" t="s">
        <v>105</v>
      </c>
      <c r="B23" s="559"/>
      <c r="C23" s="559"/>
      <c r="D23" s="559"/>
      <c r="E23" s="559"/>
      <c r="F23" s="559"/>
      <c r="G23" s="559"/>
      <c r="H23" s="559"/>
      <c r="I23" s="559"/>
      <c r="J23" s="79"/>
      <c r="K23" s="79"/>
      <c r="L23" s="79"/>
      <c r="M23" s="79"/>
      <c r="N23" s="79"/>
      <c r="O23" s="560" t="s">
        <v>113</v>
      </c>
      <c r="P23" s="560"/>
      <c r="Q23" s="560"/>
      <c r="R23" s="560"/>
      <c r="S23" s="560"/>
      <c r="T23" s="560"/>
      <c r="U23" s="560"/>
      <c r="V23" s="560"/>
    </row>
  </sheetData>
  <mergeCells count="31">
    <mergeCell ref="A23:I23"/>
    <mergeCell ref="O23:V23"/>
    <mergeCell ref="H3:H7"/>
    <mergeCell ref="A3:B7"/>
    <mergeCell ref="G3:G7"/>
    <mergeCell ref="I4:I7"/>
    <mergeCell ref="T4:T7"/>
    <mergeCell ref="P6:P7"/>
    <mergeCell ref="J5:J7"/>
    <mergeCell ref="L6:N6"/>
    <mergeCell ref="A9:B9"/>
    <mergeCell ref="J4:Q4"/>
    <mergeCell ref="A8:B8"/>
    <mergeCell ref="C3:C7"/>
    <mergeCell ref="K5:Q5"/>
    <mergeCell ref="O6:O7"/>
    <mergeCell ref="U3:U7"/>
    <mergeCell ref="K6:K7"/>
    <mergeCell ref="V3:V7"/>
    <mergeCell ref="S4:S7"/>
    <mergeCell ref="A1:E1"/>
    <mergeCell ref="F1:P1"/>
    <mergeCell ref="Q1:V1"/>
    <mergeCell ref="R2:V2"/>
    <mergeCell ref="R4:R7"/>
    <mergeCell ref="Q6:Q7"/>
    <mergeCell ref="E4:E7"/>
    <mergeCell ref="F4:F7"/>
    <mergeCell ref="I3:T3"/>
    <mergeCell ref="E3:F3"/>
    <mergeCell ref="D3:D7"/>
  </mergeCells>
  <phoneticPr fontId="8" type="noConversion"/>
  <pageMargins left="0.19685039370078741" right="0" top="0.19685039370078741" bottom="0" header="0.19685039370078741" footer="0.19685039370078741"/>
  <pageSetup paperSize="9" scale="94" orientation="landscape" r:id="rId1"/>
  <headerFooter alignWithMargins="0">
    <oddFooter>&amp;C&amp;P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70C0"/>
  </sheetPr>
  <dimension ref="A1:T21"/>
  <sheetViews>
    <sheetView view="pageBreakPreview" zoomScale="115" zoomScaleSheetLayoutView="115" workbookViewId="0">
      <selection activeCell="F8" sqref="F8"/>
    </sheetView>
  </sheetViews>
  <sheetFormatPr defaultRowHeight="15.75"/>
  <cols>
    <col min="1" max="1" width="4.375" style="3" customWidth="1"/>
    <col min="2" max="2" width="19.875" style="3" customWidth="1"/>
    <col min="3" max="14" width="9.375" style="3" customWidth="1"/>
    <col min="15" max="16384" width="9" style="3"/>
  </cols>
  <sheetData>
    <row r="1" spans="1:20" s="4" customFormat="1" ht="70.5" customHeight="1">
      <c r="A1" s="446" t="s">
        <v>313</v>
      </c>
      <c r="B1" s="446"/>
      <c r="C1" s="446"/>
      <c r="D1" s="429" t="s">
        <v>155</v>
      </c>
      <c r="E1" s="429"/>
      <c r="F1" s="429"/>
      <c r="G1" s="429"/>
      <c r="H1" s="429"/>
      <c r="I1" s="429"/>
      <c r="J1" s="429"/>
      <c r="K1" s="458" t="str">
        <f>TT!C2</f>
        <v xml:space="preserve">Đơn vị  báo cáo: 
Đơn vị nhận báo cáo: </v>
      </c>
      <c r="L1" s="458"/>
      <c r="M1" s="458"/>
      <c r="N1" s="458"/>
      <c r="O1" s="92"/>
      <c r="T1" s="93"/>
    </row>
    <row r="2" spans="1:20" ht="17.25" customHeight="1">
      <c r="A2" s="25"/>
      <c r="B2" s="27"/>
      <c r="C2" s="27"/>
      <c r="D2" s="27"/>
      <c r="E2" s="27"/>
      <c r="F2" s="27"/>
      <c r="H2" s="37"/>
      <c r="I2" s="40">
        <f>COUNTBLANK(G9:N14)</f>
        <v>40</v>
      </c>
      <c r="J2" s="37"/>
      <c r="K2" s="768" t="s">
        <v>278</v>
      </c>
      <c r="L2" s="768"/>
      <c r="M2" s="768"/>
      <c r="N2" s="768"/>
    </row>
    <row r="3" spans="1:20" ht="29.25" customHeight="1">
      <c r="A3" s="570" t="s">
        <v>122</v>
      </c>
      <c r="B3" s="570" t="s">
        <v>143</v>
      </c>
      <c r="C3" s="573" t="s">
        <v>432</v>
      </c>
      <c r="D3" s="573"/>
      <c r="E3" s="573" t="s">
        <v>433</v>
      </c>
      <c r="F3" s="573"/>
      <c r="G3" s="573" t="s">
        <v>156</v>
      </c>
      <c r="H3" s="573"/>
      <c r="I3" s="573" t="s">
        <v>157</v>
      </c>
      <c r="J3" s="573"/>
      <c r="K3" s="573" t="s">
        <v>158</v>
      </c>
      <c r="L3" s="573"/>
      <c r="M3" s="573" t="s">
        <v>159</v>
      </c>
      <c r="N3" s="573"/>
    </row>
    <row r="4" spans="1:20" ht="9" customHeight="1">
      <c r="A4" s="571"/>
      <c r="B4" s="571"/>
      <c r="C4" s="576" t="s">
        <v>160</v>
      </c>
      <c r="D4" s="576" t="s">
        <v>161</v>
      </c>
      <c r="E4" s="576" t="s">
        <v>160</v>
      </c>
      <c r="F4" s="576" t="s">
        <v>161</v>
      </c>
      <c r="G4" s="576" t="s">
        <v>160</v>
      </c>
      <c r="H4" s="576" t="s">
        <v>161</v>
      </c>
      <c r="I4" s="576" t="s">
        <v>160</v>
      </c>
      <c r="J4" s="576" t="s">
        <v>161</v>
      </c>
      <c r="K4" s="576" t="s">
        <v>160</v>
      </c>
      <c r="L4" s="576" t="s">
        <v>161</v>
      </c>
      <c r="M4" s="576" t="s">
        <v>160</v>
      </c>
      <c r="N4" s="576" t="s">
        <v>161</v>
      </c>
    </row>
    <row r="5" spans="1:20" ht="9" customHeight="1">
      <c r="A5" s="571"/>
      <c r="B5" s="571"/>
      <c r="C5" s="577"/>
      <c r="D5" s="577"/>
      <c r="E5" s="577"/>
      <c r="F5" s="577"/>
      <c r="G5" s="577"/>
      <c r="H5" s="577"/>
      <c r="I5" s="577"/>
      <c r="J5" s="577"/>
      <c r="K5" s="577"/>
      <c r="L5" s="577"/>
      <c r="M5" s="577"/>
      <c r="N5" s="577"/>
    </row>
    <row r="6" spans="1:20" ht="9" customHeight="1">
      <c r="A6" s="571"/>
      <c r="B6" s="571"/>
      <c r="C6" s="577"/>
      <c r="D6" s="577"/>
      <c r="E6" s="577"/>
      <c r="F6" s="577"/>
      <c r="G6" s="577"/>
      <c r="H6" s="577"/>
      <c r="I6" s="577"/>
      <c r="J6" s="577"/>
      <c r="K6" s="577"/>
      <c r="L6" s="577"/>
      <c r="M6" s="577"/>
      <c r="N6" s="577"/>
    </row>
    <row r="7" spans="1:20" ht="9" customHeight="1">
      <c r="A7" s="572"/>
      <c r="B7" s="572"/>
      <c r="C7" s="578"/>
      <c r="D7" s="578"/>
      <c r="E7" s="578"/>
      <c r="F7" s="578"/>
      <c r="G7" s="578"/>
      <c r="H7" s="578"/>
      <c r="I7" s="578"/>
      <c r="J7" s="578"/>
      <c r="K7" s="578"/>
      <c r="L7" s="578"/>
      <c r="M7" s="578"/>
      <c r="N7" s="578"/>
    </row>
    <row r="8" spans="1:20">
      <c r="A8" s="579" t="s">
        <v>3</v>
      </c>
      <c r="B8" s="580"/>
      <c r="C8" s="399">
        <v>1</v>
      </c>
      <c r="D8" s="399">
        <v>2</v>
      </c>
      <c r="E8" s="399">
        <v>3</v>
      </c>
      <c r="F8" s="399">
        <v>4</v>
      </c>
      <c r="G8" s="399">
        <v>5</v>
      </c>
      <c r="H8" s="399">
        <v>6</v>
      </c>
      <c r="I8" s="399">
        <v>7</v>
      </c>
      <c r="J8" s="399">
        <v>8</v>
      </c>
      <c r="K8" s="399">
        <v>9</v>
      </c>
      <c r="L8" s="399">
        <v>10</v>
      </c>
      <c r="M8" s="399">
        <v>11</v>
      </c>
      <c r="N8" s="399">
        <v>12</v>
      </c>
    </row>
    <row r="9" spans="1:20" s="227" customFormat="1">
      <c r="A9" s="765"/>
      <c r="B9" s="765" t="s">
        <v>12</v>
      </c>
      <c r="C9" s="276">
        <f t="shared" ref="C9:F9" si="0">C10+C11</f>
        <v>0</v>
      </c>
      <c r="D9" s="276">
        <f t="shared" si="0"/>
        <v>0</v>
      </c>
      <c r="E9" s="276">
        <f t="shared" si="0"/>
        <v>0</v>
      </c>
      <c r="F9" s="276">
        <f t="shared" si="0"/>
        <v>0</v>
      </c>
      <c r="G9" s="276">
        <f>G10+G11</f>
        <v>0</v>
      </c>
      <c r="H9" s="276">
        <f t="shared" ref="H9:N9" si="1">H10+H11</f>
        <v>0</v>
      </c>
      <c r="I9" s="276">
        <f t="shared" si="1"/>
        <v>0</v>
      </c>
      <c r="J9" s="276">
        <f t="shared" si="1"/>
        <v>0</v>
      </c>
      <c r="K9" s="276">
        <f t="shared" si="1"/>
        <v>0</v>
      </c>
      <c r="L9" s="276">
        <f t="shared" si="1"/>
        <v>0</v>
      </c>
      <c r="M9" s="276">
        <f t="shared" si="1"/>
        <v>0</v>
      </c>
      <c r="N9" s="276">
        <f t="shared" si="1"/>
        <v>0</v>
      </c>
    </row>
    <row r="10" spans="1:20" s="227" customFormat="1">
      <c r="A10" s="228" t="s">
        <v>0</v>
      </c>
      <c r="B10" s="229" t="s">
        <v>28</v>
      </c>
      <c r="C10" s="769"/>
      <c r="D10" s="769"/>
      <c r="E10" s="769"/>
      <c r="F10" s="769"/>
      <c r="G10" s="276"/>
      <c r="H10" s="276"/>
      <c r="I10" s="276"/>
      <c r="J10" s="276"/>
      <c r="K10" s="276"/>
      <c r="L10" s="276"/>
      <c r="M10" s="276"/>
      <c r="N10" s="276"/>
    </row>
    <row r="11" spans="1:20" s="227" customFormat="1">
      <c r="A11" s="228" t="s">
        <v>1</v>
      </c>
      <c r="B11" s="229" t="s">
        <v>8</v>
      </c>
      <c r="C11" s="769"/>
      <c r="D11" s="769"/>
      <c r="E11" s="769"/>
      <c r="F11" s="769"/>
      <c r="G11" s="276"/>
      <c r="H11" s="276"/>
      <c r="I11" s="276"/>
      <c r="J11" s="276"/>
      <c r="K11" s="276"/>
      <c r="L11" s="276"/>
      <c r="M11" s="276"/>
      <c r="N11" s="276"/>
    </row>
    <row r="12" spans="1:20" s="227" customFormat="1">
      <c r="A12" s="230" t="s">
        <v>13</v>
      </c>
      <c r="B12" s="231" t="s">
        <v>162</v>
      </c>
      <c r="C12" s="770"/>
      <c r="D12" s="770"/>
      <c r="E12" s="770"/>
      <c r="F12" s="770"/>
      <c r="G12" s="276"/>
      <c r="H12" s="276"/>
      <c r="I12" s="276"/>
      <c r="J12" s="276"/>
      <c r="K12" s="276"/>
      <c r="L12" s="276"/>
      <c r="M12" s="276"/>
      <c r="N12" s="276"/>
    </row>
    <row r="13" spans="1:20" s="227" customFormat="1">
      <c r="A13" s="230" t="s">
        <v>14</v>
      </c>
      <c r="B13" s="231" t="s">
        <v>162</v>
      </c>
      <c r="C13" s="770"/>
      <c r="D13" s="770"/>
      <c r="E13" s="770"/>
      <c r="F13" s="770"/>
      <c r="G13" s="276"/>
      <c r="H13" s="276"/>
      <c r="I13" s="276"/>
      <c r="J13" s="276"/>
      <c r="K13" s="276"/>
      <c r="L13" s="276"/>
      <c r="M13" s="276"/>
      <c r="N13" s="276"/>
      <c r="R13" s="232"/>
    </row>
    <row r="14" spans="1:20" s="227" customFormat="1">
      <c r="A14" s="230" t="s">
        <v>19</v>
      </c>
      <c r="B14" s="231" t="s">
        <v>162</v>
      </c>
      <c r="C14" s="770"/>
      <c r="D14" s="770"/>
      <c r="E14" s="770"/>
      <c r="F14" s="770"/>
      <c r="G14" s="277"/>
      <c r="H14" s="277"/>
      <c r="I14" s="277"/>
      <c r="J14" s="277"/>
      <c r="K14" s="277"/>
      <c r="L14" s="277"/>
      <c r="M14" s="277"/>
      <c r="N14" s="277"/>
    </row>
    <row r="15" spans="1:20" s="227" customFormat="1">
      <c r="A15" s="230" t="s">
        <v>9</v>
      </c>
      <c r="B15" s="233" t="s">
        <v>9</v>
      </c>
      <c r="C15" s="771"/>
      <c r="D15" s="771"/>
      <c r="E15" s="771"/>
      <c r="F15" s="771"/>
      <c r="G15" s="277"/>
      <c r="H15" s="277"/>
      <c r="I15" s="277"/>
      <c r="J15" s="277"/>
      <c r="K15" s="277"/>
      <c r="L15" s="277"/>
      <c r="M15" s="277"/>
      <c r="N15" s="277"/>
    </row>
    <row r="16" spans="1:20" s="94" customFormat="1" ht="22.5" customHeight="1">
      <c r="A16" s="6"/>
      <c r="B16" s="581" t="str">
        <f>TT!C7</f>
        <v>Tỉnh, thành phố A, ngày ... tháng …. năm 20…</v>
      </c>
      <c r="C16" s="581"/>
      <c r="D16" s="581"/>
      <c r="E16" s="581"/>
      <c r="F16" s="239"/>
      <c r="G16" s="239"/>
      <c r="H16" s="95"/>
      <c r="I16" s="581" t="str">
        <f>TT!C4</f>
        <v>Tỉnh, thành phố A, ngày...tháng...năm 20…</v>
      </c>
      <c r="J16" s="581"/>
      <c r="K16" s="581"/>
      <c r="L16" s="581"/>
      <c r="M16" s="581"/>
      <c r="N16" s="581"/>
      <c r="O16" s="3"/>
    </row>
    <row r="17" spans="1:14" ht="21.75" customHeight="1">
      <c r="A17" s="6"/>
      <c r="B17" s="574" t="s">
        <v>254</v>
      </c>
      <c r="C17" s="574"/>
      <c r="D17" s="574"/>
      <c r="E17" s="574"/>
      <c r="F17" s="240"/>
      <c r="G17" s="240"/>
      <c r="H17" s="224"/>
      <c r="I17" s="574" t="str">
        <f>TT!C5</f>
        <v>CỤC TRƯỞNG</v>
      </c>
      <c r="J17" s="574"/>
      <c r="K17" s="574"/>
      <c r="L17" s="574"/>
      <c r="M17" s="574"/>
      <c r="N17" s="574"/>
    </row>
    <row r="18" spans="1:14" ht="16.5">
      <c r="B18" s="225"/>
      <c r="C18" s="225"/>
      <c r="D18" s="225"/>
      <c r="E18" s="225"/>
      <c r="F18" s="225"/>
      <c r="G18" s="225"/>
      <c r="H18" s="226"/>
      <c r="I18" s="226"/>
      <c r="J18" s="226"/>
      <c r="K18" s="225"/>
      <c r="L18" s="225"/>
      <c r="M18" s="225"/>
      <c r="N18" s="225"/>
    </row>
    <row r="19" spans="1:14" ht="16.5">
      <c r="B19" s="225"/>
      <c r="C19" s="225"/>
      <c r="D19" s="225"/>
      <c r="E19" s="225"/>
      <c r="F19" s="225"/>
      <c r="G19" s="225"/>
      <c r="H19" s="226"/>
      <c r="I19" s="226"/>
      <c r="J19" s="226"/>
      <c r="K19" s="225"/>
      <c r="L19" s="225"/>
      <c r="M19" s="225"/>
      <c r="N19" s="225"/>
    </row>
    <row r="20" spans="1:14" ht="16.5">
      <c r="B20" s="225"/>
      <c r="C20" s="225"/>
      <c r="D20" s="225"/>
      <c r="E20" s="225"/>
      <c r="F20" s="225"/>
      <c r="G20" s="225"/>
      <c r="H20" s="226"/>
      <c r="I20" s="226"/>
      <c r="J20" s="226"/>
      <c r="K20" s="225"/>
      <c r="L20" s="225"/>
      <c r="M20" s="225"/>
      <c r="N20" s="225"/>
    </row>
    <row r="21" spans="1:14" ht="16.5">
      <c r="B21" s="575" t="str">
        <f>TT!C6</f>
        <v>Nguyễn Thị B</v>
      </c>
      <c r="C21" s="575"/>
      <c r="D21" s="575"/>
      <c r="E21" s="575"/>
      <c r="F21" s="241"/>
      <c r="G21" s="241"/>
      <c r="H21" s="226"/>
      <c r="I21" s="575" t="str">
        <f>TT!C3</f>
        <v>Nguyễn Văn A</v>
      </c>
      <c r="J21" s="575"/>
      <c r="K21" s="575"/>
      <c r="L21" s="575"/>
      <c r="M21" s="575"/>
      <c r="N21" s="575"/>
    </row>
  </sheetData>
  <sheetProtection formatCells="0" formatColumns="0" formatRows="0" insertRows="0" deleteRows="0"/>
  <mergeCells count="31">
    <mergeCell ref="B16:E16"/>
    <mergeCell ref="B17:E17"/>
    <mergeCell ref="B21:E21"/>
    <mergeCell ref="I16:N16"/>
    <mergeCell ref="I17:N17"/>
    <mergeCell ref="I21:N21"/>
    <mergeCell ref="E4:E7"/>
    <mergeCell ref="F4:F7"/>
    <mergeCell ref="A1:C1"/>
    <mergeCell ref="K2:N2"/>
    <mergeCell ref="K1:N1"/>
    <mergeCell ref="D1:J1"/>
    <mergeCell ref="G4:G7"/>
    <mergeCell ref="H4:H7"/>
    <mergeCell ref="I4:I7"/>
    <mergeCell ref="J4:J7"/>
    <mergeCell ref="K4:K7"/>
    <mergeCell ref="L4:L7"/>
    <mergeCell ref="M4:M7"/>
    <mergeCell ref="N4:N7"/>
    <mergeCell ref="A8:B8"/>
    <mergeCell ref="A3:A7"/>
    <mergeCell ref="B3:B7"/>
    <mergeCell ref="G3:H3"/>
    <mergeCell ref="I3:J3"/>
    <mergeCell ref="K3:L3"/>
    <mergeCell ref="M3:N3"/>
    <mergeCell ref="E3:F3"/>
    <mergeCell ref="C3:D3"/>
    <mergeCell ref="C4:C7"/>
    <mergeCell ref="D4:D7"/>
  </mergeCells>
  <pageMargins left="0.38" right="0.31496062992125984" top="0.39" bottom="0.42" header="0.31496062992125984" footer="0.31496062992125984"/>
  <pageSetup paperSize="9" scale="9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0000"/>
  </sheetPr>
  <dimension ref="A1:N21"/>
  <sheetViews>
    <sheetView view="pageBreakPreview" zoomScaleSheetLayoutView="100" workbookViewId="0">
      <selection activeCell="K3" sqref="K3:K7"/>
    </sheetView>
  </sheetViews>
  <sheetFormatPr defaultRowHeight="15.75"/>
  <cols>
    <col min="1" max="1" width="4.375" style="3" customWidth="1"/>
    <col min="2" max="2" width="28.875" style="3" customWidth="1"/>
    <col min="3" max="5" width="11.75" style="3" customWidth="1"/>
    <col min="6" max="6" width="9.75" style="3" customWidth="1"/>
    <col min="7" max="7" width="11.75" style="3" customWidth="1"/>
    <col min="8" max="8" width="9.875" style="3" customWidth="1"/>
    <col min="9" max="9" width="14.625" style="3" customWidth="1"/>
    <col min="10" max="10" width="13" style="3" customWidth="1"/>
    <col min="11" max="11" width="9.875" style="3" customWidth="1"/>
    <col min="12" max="13" width="9" style="3"/>
    <col min="14" max="14" width="13.625" style="3" customWidth="1"/>
    <col min="15" max="16384" width="9" style="3"/>
  </cols>
  <sheetData>
    <row r="1" spans="1:14" ht="84" customHeight="1">
      <c r="A1" s="711" t="s">
        <v>312</v>
      </c>
      <c r="B1" s="711"/>
      <c r="C1" s="429" t="s">
        <v>307</v>
      </c>
      <c r="D1" s="429"/>
      <c r="E1" s="429"/>
      <c r="F1" s="429"/>
      <c r="G1" s="429"/>
      <c r="H1" s="429"/>
      <c r="I1" s="429"/>
      <c r="J1" s="429"/>
      <c r="K1" s="458" t="str">
        <f>TT!C2</f>
        <v xml:space="preserve">Đơn vị  báo cáo: 
Đơn vị nhận báo cáo: </v>
      </c>
      <c r="L1" s="458"/>
      <c r="M1" s="458"/>
      <c r="N1" s="458"/>
    </row>
    <row r="2" spans="1:14">
      <c r="A2" s="25"/>
      <c r="B2" s="27"/>
      <c r="C2" s="96"/>
      <c r="D2" s="242"/>
      <c r="E2" s="243"/>
      <c r="F2" s="243"/>
      <c r="G2" s="4"/>
      <c r="H2" s="97"/>
      <c r="J2" s="309"/>
      <c r="K2" s="586" t="s">
        <v>106</v>
      </c>
      <c r="L2" s="586"/>
      <c r="M2" s="586"/>
      <c r="N2" s="586"/>
    </row>
    <row r="3" spans="1:14" s="2" customFormat="1" ht="20.25" customHeight="1">
      <c r="A3" s="576" t="s">
        <v>122</v>
      </c>
      <c r="B3" s="576" t="s">
        <v>143</v>
      </c>
      <c r="C3" s="576" t="s">
        <v>163</v>
      </c>
      <c r="D3" s="573" t="s">
        <v>4</v>
      </c>
      <c r="E3" s="573"/>
      <c r="F3" s="573" t="s">
        <v>164</v>
      </c>
      <c r="G3" s="573" t="s">
        <v>4</v>
      </c>
      <c r="H3" s="573"/>
      <c r="I3" s="573"/>
      <c r="J3" s="573"/>
      <c r="K3" s="734" t="s">
        <v>308</v>
      </c>
      <c r="L3" s="734" t="s">
        <v>72</v>
      </c>
      <c r="M3" s="734"/>
      <c r="N3" s="734"/>
    </row>
    <row r="4" spans="1:14" s="2" customFormat="1" ht="20.25" customHeight="1">
      <c r="A4" s="577"/>
      <c r="B4" s="577"/>
      <c r="C4" s="577"/>
      <c r="D4" s="573" t="s">
        <v>165</v>
      </c>
      <c r="E4" s="573" t="s">
        <v>166</v>
      </c>
      <c r="F4" s="573"/>
      <c r="G4" s="573" t="s">
        <v>167</v>
      </c>
      <c r="H4" s="573" t="s">
        <v>168</v>
      </c>
      <c r="I4" s="573" t="s">
        <v>169</v>
      </c>
      <c r="J4" s="573" t="s">
        <v>170</v>
      </c>
      <c r="K4" s="734"/>
      <c r="L4" s="734" t="s">
        <v>309</v>
      </c>
      <c r="M4" s="734" t="s">
        <v>310</v>
      </c>
      <c r="N4" s="735" t="s">
        <v>311</v>
      </c>
    </row>
    <row r="5" spans="1:14" s="2" customFormat="1" ht="20.25" customHeight="1">
      <c r="A5" s="577"/>
      <c r="B5" s="577"/>
      <c r="C5" s="577"/>
      <c r="D5" s="573"/>
      <c r="E5" s="573"/>
      <c r="F5" s="573"/>
      <c r="G5" s="573"/>
      <c r="H5" s="573"/>
      <c r="I5" s="573"/>
      <c r="J5" s="573"/>
      <c r="K5" s="734"/>
      <c r="L5" s="734"/>
      <c r="M5" s="734"/>
      <c r="N5" s="735"/>
    </row>
    <row r="6" spans="1:14" s="2" customFormat="1" ht="20.25" customHeight="1">
      <c r="A6" s="577"/>
      <c r="B6" s="577"/>
      <c r="C6" s="577"/>
      <c r="D6" s="573"/>
      <c r="E6" s="573"/>
      <c r="F6" s="573"/>
      <c r="G6" s="573"/>
      <c r="H6" s="573"/>
      <c r="I6" s="573"/>
      <c r="J6" s="573"/>
      <c r="K6" s="734"/>
      <c r="L6" s="734"/>
      <c r="M6" s="734"/>
      <c r="N6" s="735"/>
    </row>
    <row r="7" spans="1:14" s="98" customFormat="1" ht="17.25" customHeight="1">
      <c r="A7" s="578"/>
      <c r="B7" s="578"/>
      <c r="C7" s="577"/>
      <c r="D7" s="573"/>
      <c r="E7" s="573"/>
      <c r="F7" s="573"/>
      <c r="G7" s="573"/>
      <c r="H7" s="573"/>
      <c r="I7" s="573"/>
      <c r="J7" s="573"/>
      <c r="K7" s="734"/>
      <c r="L7" s="734"/>
      <c r="M7" s="734"/>
      <c r="N7" s="735"/>
    </row>
    <row r="8" spans="1:14" ht="15.75" customHeight="1">
      <c r="A8" s="582" t="s">
        <v>3</v>
      </c>
      <c r="B8" s="583"/>
      <c r="C8" s="99">
        <v>1</v>
      </c>
      <c r="D8" s="99" t="s">
        <v>14</v>
      </c>
      <c r="E8" s="99" t="s">
        <v>19</v>
      </c>
      <c r="F8" s="99" t="s">
        <v>22</v>
      </c>
      <c r="G8" s="99" t="s">
        <v>23</v>
      </c>
      <c r="H8" s="99" t="s">
        <v>24</v>
      </c>
      <c r="I8" s="99" t="s">
        <v>25</v>
      </c>
      <c r="J8" s="99" t="s">
        <v>26</v>
      </c>
      <c r="K8" s="99" t="s">
        <v>27</v>
      </c>
      <c r="L8" s="99" t="s">
        <v>29</v>
      </c>
      <c r="M8" s="99" t="s">
        <v>30</v>
      </c>
      <c r="N8" s="99" t="s">
        <v>97</v>
      </c>
    </row>
    <row r="9" spans="1:14" s="227" customFormat="1" ht="24.75" customHeight="1">
      <c r="A9" s="584" t="s">
        <v>10</v>
      </c>
      <c r="B9" s="585"/>
      <c r="C9" s="278">
        <f>C10+C11</f>
        <v>0</v>
      </c>
      <c r="D9" s="278">
        <f t="shared" ref="D9:N9" si="0">D10+D11</f>
        <v>0</v>
      </c>
      <c r="E9" s="278">
        <f t="shared" si="0"/>
        <v>0</v>
      </c>
      <c r="F9" s="278">
        <f t="shared" si="0"/>
        <v>0</v>
      </c>
      <c r="G9" s="278">
        <f t="shared" si="0"/>
        <v>0</v>
      </c>
      <c r="H9" s="278">
        <f t="shared" si="0"/>
        <v>0</v>
      </c>
      <c r="I9" s="278">
        <f t="shared" si="0"/>
        <v>0</v>
      </c>
      <c r="J9" s="278">
        <f t="shared" si="0"/>
        <v>0</v>
      </c>
      <c r="K9" s="278">
        <f t="shared" si="0"/>
        <v>0</v>
      </c>
      <c r="L9" s="278">
        <f t="shared" si="0"/>
        <v>0</v>
      </c>
      <c r="M9" s="278">
        <f t="shared" si="0"/>
        <v>0</v>
      </c>
      <c r="N9" s="278">
        <f t="shared" si="0"/>
        <v>0</v>
      </c>
    </row>
    <row r="10" spans="1:14" s="227" customFormat="1" ht="24.75" customHeight="1">
      <c r="A10" s="234" t="s">
        <v>0</v>
      </c>
      <c r="B10" s="235" t="s">
        <v>28</v>
      </c>
      <c r="C10" s="278"/>
      <c r="D10" s="278"/>
      <c r="E10" s="278"/>
      <c r="F10" s="278"/>
      <c r="G10" s="278"/>
      <c r="H10" s="278"/>
      <c r="I10" s="278"/>
      <c r="J10" s="279"/>
      <c r="K10" s="308"/>
      <c r="L10" s="308"/>
      <c r="M10" s="308"/>
      <c r="N10" s="308"/>
    </row>
    <row r="11" spans="1:14" s="227" customFormat="1" ht="24.75" customHeight="1">
      <c r="A11" s="236" t="s">
        <v>1</v>
      </c>
      <c r="B11" s="235" t="s">
        <v>8</v>
      </c>
      <c r="C11" s="278"/>
      <c r="D11" s="278"/>
      <c r="E11" s="278"/>
      <c r="F11" s="278"/>
      <c r="G11" s="278"/>
      <c r="H11" s="278"/>
      <c r="I11" s="278"/>
      <c r="J11" s="279"/>
      <c r="K11" s="308"/>
      <c r="L11" s="308"/>
      <c r="M11" s="308"/>
      <c r="N11" s="308"/>
    </row>
    <row r="12" spans="1:14" s="227" customFormat="1" ht="24.75" customHeight="1">
      <c r="A12" s="237" t="s">
        <v>13</v>
      </c>
      <c r="B12" s="238" t="s">
        <v>171</v>
      </c>
      <c r="C12" s="278"/>
      <c r="D12" s="278"/>
      <c r="E12" s="278"/>
      <c r="F12" s="278"/>
      <c r="G12" s="278"/>
      <c r="H12" s="278"/>
      <c r="I12" s="278"/>
      <c r="J12" s="279"/>
      <c r="K12" s="308"/>
      <c r="L12" s="308"/>
      <c r="M12" s="308"/>
      <c r="N12" s="308"/>
    </row>
    <row r="13" spans="1:14" s="227" customFormat="1" ht="24.75" customHeight="1">
      <c r="A13" s="237" t="s">
        <v>14</v>
      </c>
      <c r="B13" s="238" t="s">
        <v>171</v>
      </c>
      <c r="C13" s="278"/>
      <c r="D13" s="278"/>
      <c r="E13" s="278"/>
      <c r="F13" s="278"/>
      <c r="G13" s="278"/>
      <c r="H13" s="278"/>
      <c r="I13" s="278"/>
      <c r="J13" s="279"/>
      <c r="K13" s="308"/>
      <c r="L13" s="308"/>
      <c r="M13" s="308"/>
      <c r="N13" s="308"/>
    </row>
    <row r="14" spans="1:14" s="227" customFormat="1" ht="24.75" customHeight="1">
      <c r="A14" s="237" t="s">
        <v>19</v>
      </c>
      <c r="B14" s="238" t="s">
        <v>171</v>
      </c>
      <c r="C14" s="279"/>
      <c r="D14" s="279"/>
      <c r="E14" s="279"/>
      <c r="F14" s="279"/>
      <c r="G14" s="279"/>
      <c r="H14" s="279"/>
      <c r="I14" s="279"/>
      <c r="J14" s="289"/>
      <c r="K14" s="308"/>
      <c r="L14" s="308"/>
      <c r="M14" s="308"/>
      <c r="N14" s="308"/>
    </row>
    <row r="15" spans="1:14" s="227" customFormat="1" ht="24.75" customHeight="1">
      <c r="A15" s="237" t="s">
        <v>9</v>
      </c>
      <c r="B15" s="238" t="s">
        <v>9</v>
      </c>
      <c r="C15" s="279"/>
      <c r="D15" s="279"/>
      <c r="E15" s="279"/>
      <c r="F15" s="279"/>
      <c r="G15" s="279"/>
      <c r="H15" s="279"/>
      <c r="I15" s="279"/>
      <c r="J15" s="289"/>
      <c r="K15" s="308"/>
      <c r="L15" s="308"/>
      <c r="M15" s="308"/>
      <c r="N15" s="308"/>
    </row>
    <row r="16" spans="1:14" ht="22.5" customHeight="1">
      <c r="A16" s="6"/>
      <c r="B16" s="581" t="str">
        <f>TT!C7</f>
        <v>Tỉnh, thành phố A, ngày ... tháng …. năm 20…</v>
      </c>
      <c r="C16" s="581"/>
      <c r="D16" s="581"/>
      <c r="E16" s="223"/>
      <c r="F16" s="95"/>
      <c r="H16" s="239"/>
      <c r="I16" s="239"/>
      <c r="J16" s="581" t="str">
        <f>TT!C4</f>
        <v>Tỉnh, thành phố A, ngày...tháng...năm 20…</v>
      </c>
      <c r="K16" s="581"/>
      <c r="L16" s="581"/>
      <c r="M16" s="581"/>
      <c r="N16" s="581"/>
    </row>
    <row r="17" spans="1:14" ht="16.5">
      <c r="A17" s="6"/>
      <c r="B17" s="574" t="s">
        <v>254</v>
      </c>
      <c r="C17" s="574"/>
      <c r="D17" s="574"/>
      <c r="E17" s="224"/>
      <c r="F17" s="224"/>
      <c r="H17" s="240"/>
      <c r="I17" s="240"/>
      <c r="J17" s="574" t="str">
        <f>TT!C5</f>
        <v>CỤC TRƯỞNG</v>
      </c>
      <c r="K17" s="574"/>
      <c r="L17" s="574"/>
      <c r="M17" s="574"/>
      <c r="N17" s="574"/>
    </row>
    <row r="18" spans="1:14" ht="25.5" customHeight="1">
      <c r="B18" s="225"/>
      <c r="C18" s="225"/>
      <c r="D18" s="226"/>
      <c r="E18" s="226"/>
      <c r="F18" s="226"/>
      <c r="H18" s="225"/>
      <c r="I18" s="225"/>
      <c r="J18" s="225"/>
    </row>
    <row r="19" spans="1:14" ht="16.5">
      <c r="B19" s="225"/>
      <c r="C19" s="225"/>
      <c r="D19" s="226"/>
      <c r="E19" s="226"/>
      <c r="F19" s="226"/>
      <c r="H19" s="225"/>
      <c r="I19" s="225"/>
      <c r="J19" s="225"/>
    </row>
    <row r="20" spans="1:14" ht="16.5">
      <c r="B20" s="225"/>
      <c r="C20" s="225"/>
      <c r="D20" s="226"/>
      <c r="E20" s="226"/>
      <c r="F20" s="226"/>
      <c r="H20" s="225"/>
      <c r="I20" s="225"/>
      <c r="J20" s="225"/>
    </row>
    <row r="21" spans="1:14" ht="16.5">
      <c r="B21" s="575" t="str">
        <f>TT!C6</f>
        <v>Nguyễn Thị B</v>
      </c>
      <c r="C21" s="575"/>
      <c r="D21" s="575"/>
      <c r="E21" s="226"/>
      <c r="F21" s="226"/>
      <c r="H21" s="241"/>
      <c r="I21" s="241"/>
      <c r="J21" s="575" t="str">
        <f>TT!C3</f>
        <v>Nguyễn Văn A</v>
      </c>
      <c r="K21" s="575"/>
      <c r="L21" s="575"/>
      <c r="M21" s="575"/>
      <c r="N21" s="575"/>
    </row>
  </sheetData>
  <sheetProtection formatCells="0" formatColumns="0" formatRows="0" insertRows="0" deleteRows="0"/>
  <mergeCells count="29">
    <mergeCell ref="K1:N1"/>
    <mergeCell ref="C1:J1"/>
    <mergeCell ref="K2:N2"/>
    <mergeCell ref="K3:K7"/>
    <mergeCell ref="L3:N3"/>
    <mergeCell ref="L4:L7"/>
    <mergeCell ref="M4:M7"/>
    <mergeCell ref="N4:N7"/>
    <mergeCell ref="B17:D17"/>
    <mergeCell ref="B21:D21"/>
    <mergeCell ref="A8:B8"/>
    <mergeCell ref="A9:B9"/>
    <mergeCell ref="B16:D16"/>
    <mergeCell ref="J16:N16"/>
    <mergeCell ref="J17:N17"/>
    <mergeCell ref="J21:N21"/>
    <mergeCell ref="A1:B1"/>
    <mergeCell ref="A3:A7"/>
    <mergeCell ref="B3:B7"/>
    <mergeCell ref="C3:C7"/>
    <mergeCell ref="D3:E3"/>
    <mergeCell ref="F3:F7"/>
    <mergeCell ref="G3:J3"/>
    <mergeCell ref="D4:D7"/>
    <mergeCell ref="E4:E7"/>
    <mergeCell ref="G4:G7"/>
    <mergeCell ref="H4:H7"/>
    <mergeCell ref="I4:I7"/>
    <mergeCell ref="J4:J7"/>
  </mergeCells>
  <pageMargins left="0.38" right="0.28000000000000003" top="0.42" bottom="0.4" header="0.31496062992125984" footer="0.31496062992125984"/>
  <pageSetup paperSize="9" scale="78"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70C0"/>
  </sheetPr>
  <dimension ref="A1:AE26"/>
  <sheetViews>
    <sheetView view="pageBreakPreview" zoomScaleSheetLayoutView="100" workbookViewId="0">
      <selection activeCell="F10" sqref="F10"/>
    </sheetView>
  </sheetViews>
  <sheetFormatPr defaultRowHeight="15.75"/>
  <cols>
    <col min="1" max="1" width="5" style="3" customWidth="1"/>
    <col min="2" max="2" width="20.25" style="3" customWidth="1"/>
    <col min="3" max="3" width="5.625" style="3" customWidth="1"/>
    <col min="4" max="7" width="5.375" style="3" customWidth="1"/>
    <col min="8" max="8" width="6.125" style="3" customWidth="1"/>
    <col min="9" max="10" width="5.75" style="3" customWidth="1"/>
    <col min="11" max="11" width="6.375" style="3" customWidth="1"/>
    <col min="12" max="12" width="6.875" style="3" customWidth="1"/>
    <col min="13" max="13" width="6.25" style="3" customWidth="1"/>
    <col min="14" max="14" width="6.625" style="3" customWidth="1"/>
    <col min="15" max="15" width="5.125" style="3" customWidth="1"/>
    <col min="16" max="16" width="4.25" style="3" customWidth="1"/>
    <col min="17" max="17" width="6.625" style="3" customWidth="1"/>
    <col min="18" max="22" width="5.875" style="3" customWidth="1"/>
    <col min="23" max="23" width="7.125" style="3" customWidth="1"/>
    <col min="24" max="16384" width="9" style="3"/>
  </cols>
  <sheetData>
    <row r="1" spans="1:31" ht="67.5" customHeight="1">
      <c r="A1" s="494" t="s">
        <v>316</v>
      </c>
      <c r="B1" s="494"/>
      <c r="C1" s="494"/>
      <c r="D1" s="494"/>
      <c r="E1" s="494"/>
      <c r="F1" s="429" t="s">
        <v>172</v>
      </c>
      <c r="G1" s="429"/>
      <c r="H1" s="429"/>
      <c r="I1" s="429"/>
      <c r="J1" s="429"/>
      <c r="K1" s="429"/>
      <c r="L1" s="429"/>
      <c r="M1" s="429"/>
      <c r="N1" s="429"/>
      <c r="O1" s="429"/>
      <c r="P1" s="429"/>
      <c r="Q1" s="429"/>
      <c r="R1" s="458" t="str">
        <f>TT!C2</f>
        <v xml:space="preserve">Đơn vị  báo cáo: 
Đơn vị nhận báo cáo: </v>
      </c>
      <c r="S1" s="458"/>
      <c r="T1" s="458"/>
      <c r="U1" s="458"/>
      <c r="V1" s="458"/>
      <c r="W1" s="458"/>
    </row>
    <row r="2" spans="1:31" ht="15" customHeight="1">
      <c r="A2" s="100"/>
      <c r="B2" s="100"/>
      <c r="C2" s="100"/>
      <c r="D2" s="100"/>
      <c r="E2" s="101"/>
      <c r="F2" s="101"/>
      <c r="G2" s="102"/>
      <c r="H2" s="102"/>
      <c r="I2" s="102"/>
      <c r="J2" s="102"/>
      <c r="K2" s="102"/>
      <c r="L2" s="103"/>
      <c r="M2" s="103"/>
      <c r="N2" s="104"/>
      <c r="O2" s="102"/>
      <c r="P2" s="102"/>
      <c r="Q2" s="101"/>
      <c r="R2" s="591" t="s">
        <v>173</v>
      </c>
      <c r="S2" s="591"/>
      <c r="T2" s="591"/>
      <c r="U2" s="591"/>
      <c r="V2" s="591"/>
      <c r="W2" s="591"/>
    </row>
    <row r="3" spans="1:31" s="6" customFormat="1" ht="15.75" customHeight="1">
      <c r="A3" s="588" t="s">
        <v>122</v>
      </c>
      <c r="B3" s="598" t="s">
        <v>21</v>
      </c>
      <c r="C3" s="588" t="s">
        <v>174</v>
      </c>
      <c r="D3" s="588" t="s">
        <v>175</v>
      </c>
      <c r="E3" s="592" t="s">
        <v>280</v>
      </c>
      <c r="F3" s="593"/>
      <c r="G3" s="593"/>
      <c r="H3" s="593"/>
      <c r="I3" s="593"/>
      <c r="J3" s="593"/>
      <c r="K3" s="593"/>
      <c r="L3" s="593"/>
      <c r="M3" s="593"/>
      <c r="N3" s="593"/>
      <c r="O3" s="593"/>
      <c r="P3" s="593"/>
      <c r="Q3" s="594"/>
      <c r="R3" s="587" t="s">
        <v>176</v>
      </c>
      <c r="S3" s="587"/>
      <c r="T3" s="587"/>
      <c r="U3" s="587"/>
      <c r="V3" s="587"/>
      <c r="W3" s="587"/>
    </row>
    <row r="4" spans="1:31" s="6" customFormat="1" ht="15" customHeight="1">
      <c r="A4" s="589"/>
      <c r="B4" s="599"/>
      <c r="C4" s="589"/>
      <c r="D4" s="589"/>
      <c r="E4" s="587" t="s">
        <v>177</v>
      </c>
      <c r="F4" s="587"/>
      <c r="G4" s="587"/>
      <c r="H4" s="592" t="s">
        <v>178</v>
      </c>
      <c r="I4" s="593"/>
      <c r="J4" s="593"/>
      <c r="K4" s="593"/>
      <c r="L4" s="593"/>
      <c r="M4" s="593"/>
      <c r="N4" s="593"/>
      <c r="O4" s="593"/>
      <c r="P4" s="593"/>
      <c r="Q4" s="594"/>
      <c r="R4" s="587" t="s">
        <v>10</v>
      </c>
      <c r="S4" s="587" t="s">
        <v>4</v>
      </c>
      <c r="T4" s="587"/>
      <c r="U4" s="587"/>
      <c r="V4" s="587"/>
      <c r="W4" s="587"/>
      <c r="X4" s="6" t="s">
        <v>2</v>
      </c>
    </row>
    <row r="5" spans="1:31" s="6" customFormat="1" ht="19.5" customHeight="1">
      <c r="A5" s="589"/>
      <c r="B5" s="599"/>
      <c r="C5" s="589"/>
      <c r="D5" s="589"/>
      <c r="E5" s="587"/>
      <c r="F5" s="587"/>
      <c r="G5" s="587"/>
      <c r="H5" s="595" t="s">
        <v>260</v>
      </c>
      <c r="I5" s="605" t="s">
        <v>4</v>
      </c>
      <c r="J5" s="606"/>
      <c r="K5" s="606"/>
      <c r="L5" s="606"/>
      <c r="M5" s="606"/>
      <c r="N5" s="606"/>
      <c r="O5" s="606"/>
      <c r="P5" s="598"/>
      <c r="Q5" s="588" t="s">
        <v>179</v>
      </c>
      <c r="R5" s="587"/>
      <c r="S5" s="587" t="s">
        <v>279</v>
      </c>
      <c r="T5" s="587" t="s">
        <v>180</v>
      </c>
      <c r="U5" s="587" t="s">
        <v>181</v>
      </c>
      <c r="V5" s="587" t="s">
        <v>182</v>
      </c>
      <c r="W5" s="587" t="s">
        <v>183</v>
      </c>
    </row>
    <row r="6" spans="1:31" s="6" customFormat="1" ht="16.5" customHeight="1">
      <c r="A6" s="589"/>
      <c r="B6" s="599"/>
      <c r="C6" s="589"/>
      <c r="D6" s="589"/>
      <c r="E6" s="587" t="s">
        <v>10</v>
      </c>
      <c r="F6" s="587" t="s">
        <v>4</v>
      </c>
      <c r="G6" s="587"/>
      <c r="H6" s="596"/>
      <c r="I6" s="587" t="s">
        <v>184</v>
      </c>
      <c r="J6" s="587"/>
      <c r="K6" s="587"/>
      <c r="L6" s="587" t="s">
        <v>185</v>
      </c>
      <c r="M6" s="587"/>
      <c r="N6" s="587"/>
      <c r="O6" s="587" t="s">
        <v>186</v>
      </c>
      <c r="P6" s="587" t="s">
        <v>187</v>
      </c>
      <c r="Q6" s="589"/>
      <c r="R6" s="587"/>
      <c r="S6" s="603"/>
      <c r="T6" s="587"/>
      <c r="U6" s="587"/>
      <c r="V6" s="587"/>
      <c r="W6" s="587"/>
      <c r="Y6" s="7"/>
    </row>
    <row r="7" spans="1:31" s="6" customFormat="1" ht="88.5" customHeight="1">
      <c r="A7" s="590"/>
      <c r="B7" s="600"/>
      <c r="C7" s="589"/>
      <c r="D7" s="589"/>
      <c r="E7" s="588"/>
      <c r="F7" s="294" t="s">
        <v>188</v>
      </c>
      <c r="G7" s="294" t="s">
        <v>189</v>
      </c>
      <c r="H7" s="596"/>
      <c r="I7" s="294" t="s">
        <v>190</v>
      </c>
      <c r="J7" s="294" t="s">
        <v>191</v>
      </c>
      <c r="K7" s="294" t="s">
        <v>192</v>
      </c>
      <c r="L7" s="294" t="s">
        <v>193</v>
      </c>
      <c r="M7" s="294" t="s">
        <v>194</v>
      </c>
      <c r="N7" s="294" t="s">
        <v>195</v>
      </c>
      <c r="O7" s="588"/>
      <c r="P7" s="588"/>
      <c r="Q7" s="589"/>
      <c r="R7" s="588"/>
      <c r="S7" s="604"/>
      <c r="T7" s="588"/>
      <c r="U7" s="588"/>
      <c r="V7" s="588"/>
      <c r="W7" s="588"/>
      <c r="Y7" s="7"/>
    </row>
    <row r="8" spans="1:31" ht="19.5" customHeight="1">
      <c r="A8" s="105"/>
      <c r="B8" s="106" t="s">
        <v>196</v>
      </c>
      <c r="C8" s="244">
        <v>1</v>
      </c>
      <c r="D8" s="245">
        <v>2</v>
      </c>
      <c r="E8" s="244">
        <v>3</v>
      </c>
      <c r="F8" s="245">
        <v>4</v>
      </c>
      <c r="G8" s="244">
        <v>5</v>
      </c>
      <c r="H8" s="245">
        <v>6</v>
      </c>
      <c r="I8" s="244">
        <v>7</v>
      </c>
      <c r="J8" s="245">
        <v>8</v>
      </c>
      <c r="K8" s="244">
        <v>9</v>
      </c>
      <c r="L8" s="245">
        <v>10</v>
      </c>
      <c r="M8" s="244">
        <v>11</v>
      </c>
      <c r="N8" s="245">
        <v>12</v>
      </c>
      <c r="O8" s="244">
        <v>13</v>
      </c>
      <c r="P8" s="245">
        <v>14</v>
      </c>
      <c r="Q8" s="244">
        <v>15</v>
      </c>
      <c r="R8" s="245">
        <v>16</v>
      </c>
      <c r="S8" s="244">
        <v>17</v>
      </c>
      <c r="T8" s="245">
        <v>18</v>
      </c>
      <c r="U8" s="244">
        <v>19</v>
      </c>
      <c r="V8" s="245">
        <v>20</v>
      </c>
      <c r="W8" s="244">
        <v>21</v>
      </c>
      <c r="X8" s="107"/>
      <c r="Y8" s="108"/>
      <c r="Z8" s="108"/>
      <c r="AA8" s="108"/>
      <c r="AB8" s="108"/>
      <c r="AC8" s="108"/>
      <c r="AD8" s="108"/>
      <c r="AE8" s="108"/>
    </row>
    <row r="9" spans="1:31" s="227" customFormat="1" ht="16.5" customHeight="1">
      <c r="A9" s="247" t="s">
        <v>0</v>
      </c>
      <c r="B9" s="248" t="s">
        <v>197</v>
      </c>
      <c r="C9" s="249"/>
      <c r="D9" s="249"/>
      <c r="E9" s="249"/>
      <c r="F9" s="249"/>
      <c r="G9" s="250"/>
      <c r="H9" s="249"/>
      <c r="I9" s="249"/>
      <c r="J9" s="249"/>
      <c r="K9" s="249"/>
      <c r="L9" s="250"/>
      <c r="M9" s="250"/>
      <c r="N9" s="249"/>
      <c r="O9" s="250"/>
      <c r="P9" s="250"/>
      <c r="Q9" s="251"/>
      <c r="R9" s="249"/>
      <c r="S9" s="250"/>
      <c r="T9" s="250"/>
      <c r="U9" s="250"/>
      <c r="V9" s="250"/>
      <c r="W9" s="250"/>
      <c r="X9" s="252"/>
      <c r="Y9" s="253"/>
      <c r="Z9" s="253"/>
      <c r="AA9" s="253"/>
      <c r="AB9" s="253"/>
      <c r="AC9" s="253"/>
      <c r="AD9" s="253"/>
      <c r="AE9" s="253"/>
    </row>
    <row r="10" spans="1:31" s="227" customFormat="1" ht="16.5" customHeight="1">
      <c r="A10" s="247" t="s">
        <v>1</v>
      </c>
      <c r="B10" s="248" t="s">
        <v>198</v>
      </c>
      <c r="C10" s="249"/>
      <c r="D10" s="249"/>
      <c r="E10" s="249"/>
      <c r="F10" s="249"/>
      <c r="G10" s="250"/>
      <c r="H10" s="249"/>
      <c r="I10" s="249"/>
      <c r="J10" s="249"/>
      <c r="K10" s="249"/>
      <c r="L10" s="250"/>
      <c r="M10" s="250"/>
      <c r="N10" s="249"/>
      <c r="O10" s="250"/>
      <c r="P10" s="250"/>
      <c r="Q10" s="251"/>
      <c r="R10" s="249"/>
      <c r="S10" s="250"/>
      <c r="T10" s="250"/>
      <c r="U10" s="250"/>
      <c r="V10" s="250"/>
      <c r="W10" s="250"/>
      <c r="X10" s="252"/>
      <c r="Y10" s="253"/>
      <c r="Z10" s="253"/>
      <c r="AA10" s="253"/>
      <c r="AB10" s="253"/>
      <c r="AC10" s="253"/>
      <c r="AD10" s="253"/>
      <c r="AE10" s="253"/>
    </row>
    <row r="11" spans="1:31" s="227" customFormat="1" ht="16.5" customHeight="1">
      <c r="A11" s="254" t="s">
        <v>13</v>
      </c>
      <c r="B11" s="255" t="s">
        <v>199</v>
      </c>
      <c r="C11" s="249"/>
      <c r="D11" s="249"/>
      <c r="E11" s="249"/>
      <c r="F11" s="249"/>
      <c r="G11" s="250"/>
      <c r="H11" s="249"/>
      <c r="I11" s="249"/>
      <c r="J11" s="249"/>
      <c r="K11" s="249"/>
      <c r="L11" s="250"/>
      <c r="M11" s="250"/>
      <c r="N11" s="249"/>
      <c r="O11" s="250"/>
      <c r="P11" s="250"/>
      <c r="Q11" s="251"/>
      <c r="R11" s="249"/>
      <c r="S11" s="250"/>
      <c r="T11" s="250"/>
      <c r="U11" s="250"/>
      <c r="V11" s="250"/>
      <c r="W11" s="250"/>
      <c r="X11" s="252"/>
      <c r="Y11" s="253"/>
      <c r="Z11" s="253"/>
      <c r="AA11" s="253"/>
      <c r="AB11" s="253"/>
      <c r="AC11" s="253"/>
      <c r="AD11" s="253"/>
      <c r="AE11" s="253"/>
    </row>
    <row r="12" spans="1:31" s="227" customFormat="1" ht="16.5" customHeight="1">
      <c r="A12" s="256" t="s">
        <v>15</v>
      </c>
      <c r="B12" s="257" t="s">
        <v>200</v>
      </c>
      <c r="C12" s="258"/>
      <c r="D12" s="258"/>
      <c r="E12" s="258"/>
      <c r="F12" s="258"/>
      <c r="G12" s="259"/>
      <c r="H12" s="258"/>
      <c r="I12" s="258"/>
      <c r="J12" s="258"/>
      <c r="K12" s="258"/>
      <c r="L12" s="260"/>
      <c r="M12" s="260"/>
      <c r="N12" s="258"/>
      <c r="O12" s="260"/>
      <c r="P12" s="260"/>
      <c r="Q12" s="260"/>
      <c r="R12" s="258"/>
      <c r="S12" s="260"/>
      <c r="T12" s="260"/>
      <c r="U12" s="260"/>
      <c r="V12" s="260"/>
      <c r="W12" s="260"/>
      <c r="X12" s="252"/>
      <c r="Y12" s="253"/>
      <c r="Z12" s="253"/>
      <c r="AA12" s="253"/>
      <c r="AB12" s="253"/>
      <c r="AC12" s="253"/>
      <c r="AD12" s="253"/>
      <c r="AE12" s="253"/>
    </row>
    <row r="13" spans="1:31" s="227" customFormat="1" ht="16.5" customHeight="1">
      <c r="A13" s="256" t="s">
        <v>16</v>
      </c>
      <c r="B13" s="257" t="s">
        <v>201</v>
      </c>
      <c r="C13" s="258"/>
      <c r="D13" s="258"/>
      <c r="E13" s="258"/>
      <c r="F13" s="258"/>
      <c r="G13" s="259"/>
      <c r="H13" s="258"/>
      <c r="I13" s="258"/>
      <c r="J13" s="258"/>
      <c r="K13" s="258"/>
      <c r="L13" s="260"/>
      <c r="M13" s="260"/>
      <c r="N13" s="258"/>
      <c r="O13" s="260"/>
      <c r="P13" s="260"/>
      <c r="Q13" s="260"/>
      <c r="R13" s="258"/>
      <c r="S13" s="260"/>
      <c r="T13" s="260"/>
      <c r="U13" s="260"/>
      <c r="V13" s="260"/>
      <c r="W13" s="260"/>
      <c r="X13" s="253"/>
      <c r="Y13" s="253"/>
      <c r="Z13" s="253"/>
      <c r="AA13" s="253"/>
      <c r="AB13" s="253"/>
      <c r="AC13" s="253"/>
      <c r="AD13" s="253"/>
      <c r="AE13" s="253"/>
    </row>
    <row r="14" spans="1:31" s="227" customFormat="1" ht="16.5" customHeight="1">
      <c r="A14" s="256" t="s">
        <v>14</v>
      </c>
      <c r="B14" s="255" t="s">
        <v>8</v>
      </c>
      <c r="C14" s="249"/>
      <c r="D14" s="249"/>
      <c r="E14" s="249"/>
      <c r="F14" s="249"/>
      <c r="G14" s="250"/>
      <c r="H14" s="249"/>
      <c r="I14" s="249"/>
      <c r="J14" s="249"/>
      <c r="K14" s="249"/>
      <c r="L14" s="250"/>
      <c r="M14" s="250"/>
      <c r="N14" s="249"/>
      <c r="O14" s="250"/>
      <c r="P14" s="250"/>
      <c r="Q14" s="251"/>
      <c r="R14" s="249"/>
      <c r="S14" s="250"/>
      <c r="T14" s="250"/>
      <c r="U14" s="250"/>
      <c r="V14" s="250"/>
      <c r="W14" s="250"/>
      <c r="X14" s="253"/>
      <c r="Y14" s="253"/>
      <c r="Z14" s="253"/>
      <c r="AA14" s="253"/>
      <c r="AB14" s="253"/>
      <c r="AC14" s="253"/>
      <c r="AD14" s="253"/>
      <c r="AE14" s="253"/>
    </row>
    <row r="15" spans="1:31" s="227" customFormat="1" ht="16.5" customHeight="1">
      <c r="A15" s="256" t="s">
        <v>17</v>
      </c>
      <c r="B15" s="257" t="s">
        <v>200</v>
      </c>
      <c r="C15" s="249"/>
      <c r="D15" s="249"/>
      <c r="E15" s="249"/>
      <c r="F15" s="249"/>
      <c r="G15" s="250"/>
      <c r="H15" s="249"/>
      <c r="I15" s="249"/>
      <c r="J15" s="249"/>
      <c r="K15" s="249"/>
      <c r="L15" s="250"/>
      <c r="M15" s="250"/>
      <c r="N15" s="249"/>
      <c r="O15" s="250"/>
      <c r="P15" s="250"/>
      <c r="Q15" s="251"/>
      <c r="R15" s="249"/>
      <c r="S15" s="250"/>
      <c r="T15" s="250"/>
      <c r="U15" s="250"/>
      <c r="V15" s="250"/>
      <c r="W15" s="250"/>
      <c r="X15" s="253"/>
      <c r="Y15" s="253"/>
      <c r="Z15" s="253"/>
      <c r="AA15" s="253"/>
      <c r="AB15" s="253"/>
      <c r="AC15" s="253"/>
      <c r="AD15" s="253"/>
      <c r="AE15" s="253"/>
    </row>
    <row r="16" spans="1:31" s="262" customFormat="1" ht="16.5" customHeight="1">
      <c r="A16" s="256" t="s">
        <v>18</v>
      </c>
      <c r="B16" s="257" t="s">
        <v>201</v>
      </c>
      <c r="C16" s="249"/>
      <c r="D16" s="249"/>
      <c r="E16" s="249"/>
      <c r="F16" s="249"/>
      <c r="G16" s="250"/>
      <c r="H16" s="249"/>
      <c r="I16" s="249"/>
      <c r="J16" s="249"/>
      <c r="K16" s="249"/>
      <c r="L16" s="250"/>
      <c r="M16" s="250"/>
      <c r="N16" s="249"/>
      <c r="O16" s="250"/>
      <c r="P16" s="250"/>
      <c r="Q16" s="251"/>
      <c r="R16" s="249"/>
      <c r="S16" s="250"/>
      <c r="T16" s="250"/>
      <c r="U16" s="250"/>
      <c r="V16" s="250"/>
      <c r="W16" s="250"/>
      <c r="X16" s="261"/>
      <c r="Y16" s="261"/>
      <c r="Z16" s="261"/>
      <c r="AA16" s="261"/>
      <c r="AB16" s="261"/>
      <c r="AC16" s="261"/>
      <c r="AD16" s="261"/>
      <c r="AE16" s="261"/>
    </row>
    <row r="17" spans="1:31" s="227" customFormat="1" ht="16.5" customHeight="1">
      <c r="A17" s="254" t="s">
        <v>202</v>
      </c>
      <c r="B17" s="255" t="s">
        <v>171</v>
      </c>
      <c r="C17" s="249"/>
      <c r="D17" s="249"/>
      <c r="E17" s="249"/>
      <c r="F17" s="249"/>
      <c r="G17" s="250"/>
      <c r="H17" s="249"/>
      <c r="I17" s="249"/>
      <c r="J17" s="249"/>
      <c r="K17" s="249"/>
      <c r="L17" s="250"/>
      <c r="M17" s="250"/>
      <c r="N17" s="249"/>
      <c r="O17" s="250"/>
      <c r="P17" s="250"/>
      <c r="Q17" s="251"/>
      <c r="R17" s="249"/>
      <c r="S17" s="250"/>
      <c r="T17" s="250"/>
      <c r="U17" s="250"/>
      <c r="V17" s="250"/>
      <c r="W17" s="250"/>
      <c r="X17" s="253"/>
      <c r="Y17" s="253"/>
      <c r="Z17" s="253"/>
      <c r="AA17" s="253"/>
      <c r="AB17" s="253"/>
      <c r="AC17" s="253"/>
      <c r="AD17" s="253"/>
      <c r="AE17" s="253"/>
    </row>
    <row r="18" spans="1:31" s="227" customFormat="1" ht="16.5" customHeight="1">
      <c r="A18" s="263" t="s">
        <v>203</v>
      </c>
      <c r="B18" s="257" t="s">
        <v>200</v>
      </c>
      <c r="C18" s="249"/>
      <c r="D18" s="249"/>
      <c r="E18" s="249"/>
      <c r="F18" s="249"/>
      <c r="G18" s="250"/>
      <c r="H18" s="249"/>
      <c r="I18" s="249"/>
      <c r="J18" s="249"/>
      <c r="K18" s="249"/>
      <c r="L18" s="250"/>
      <c r="M18" s="250"/>
      <c r="N18" s="249"/>
      <c r="O18" s="250"/>
      <c r="P18" s="250"/>
      <c r="Q18" s="251"/>
      <c r="R18" s="249"/>
      <c r="S18" s="250"/>
      <c r="T18" s="250"/>
      <c r="U18" s="250"/>
      <c r="V18" s="250"/>
      <c r="W18" s="250"/>
      <c r="X18" s="253"/>
      <c r="Y18" s="253"/>
      <c r="Z18" s="253"/>
      <c r="AA18" s="253"/>
      <c r="AB18" s="253"/>
      <c r="AC18" s="253"/>
      <c r="AD18" s="253"/>
      <c r="AE18" s="253"/>
    </row>
    <row r="19" spans="1:31" s="262" customFormat="1" ht="16.5" customHeight="1">
      <c r="A19" s="263" t="s">
        <v>204</v>
      </c>
      <c r="B19" s="257" t="s">
        <v>201</v>
      </c>
      <c r="C19" s="249"/>
      <c r="D19" s="249"/>
      <c r="E19" s="249"/>
      <c r="F19" s="249"/>
      <c r="G19" s="250"/>
      <c r="H19" s="249"/>
      <c r="I19" s="249"/>
      <c r="J19" s="249"/>
      <c r="K19" s="249"/>
      <c r="L19" s="250"/>
      <c r="M19" s="250"/>
      <c r="N19" s="249"/>
      <c r="O19" s="250"/>
      <c r="P19" s="250"/>
      <c r="Q19" s="251"/>
      <c r="R19" s="249"/>
      <c r="S19" s="250"/>
      <c r="T19" s="250"/>
      <c r="U19" s="250"/>
      <c r="V19" s="250"/>
      <c r="W19" s="250"/>
      <c r="Y19" s="262" t="s">
        <v>2</v>
      </c>
    </row>
    <row r="20" spans="1:31" s="227" customFormat="1" ht="16.5" customHeight="1">
      <c r="A20" s="254" t="s">
        <v>205</v>
      </c>
      <c r="B20" s="255" t="s">
        <v>171</v>
      </c>
      <c r="C20" s="249"/>
      <c r="D20" s="249"/>
      <c r="E20" s="249"/>
      <c r="F20" s="249"/>
      <c r="G20" s="250"/>
      <c r="H20" s="249"/>
      <c r="I20" s="249"/>
      <c r="J20" s="249"/>
      <c r="K20" s="249"/>
      <c r="L20" s="250"/>
      <c r="M20" s="250"/>
      <c r="N20" s="249"/>
      <c r="O20" s="250"/>
      <c r="P20" s="250"/>
      <c r="Q20" s="251"/>
      <c r="R20" s="249"/>
      <c r="S20" s="250"/>
      <c r="T20" s="250"/>
      <c r="U20" s="250"/>
      <c r="V20" s="250"/>
      <c r="W20" s="250"/>
    </row>
    <row r="21" spans="1:31" ht="18" customHeight="1">
      <c r="A21" s="170"/>
      <c r="B21" s="581" t="str">
        <f>TT!C7</f>
        <v>Tỉnh, thành phố A, ngày ... tháng …. năm 20…</v>
      </c>
      <c r="C21" s="581"/>
      <c r="D21" s="581"/>
      <c r="E21" s="581"/>
      <c r="F21" s="581"/>
      <c r="G21" s="581"/>
      <c r="H21" s="239"/>
      <c r="I21" s="239"/>
      <c r="J21" s="239"/>
      <c r="K21" s="265"/>
      <c r="L21" s="266"/>
      <c r="M21" s="266"/>
      <c r="N21" s="265"/>
      <c r="O21" s="266"/>
      <c r="P21" s="601" t="str">
        <f>TT!C4</f>
        <v>Tỉnh, thành phố A, ngày...tháng...năm 20…</v>
      </c>
      <c r="Q21" s="601"/>
      <c r="R21" s="601"/>
      <c r="S21" s="601"/>
      <c r="T21" s="601"/>
      <c r="U21" s="601"/>
      <c r="V21" s="601"/>
      <c r="W21" s="171"/>
    </row>
    <row r="22" spans="1:31" ht="18" customHeight="1">
      <c r="A22" s="116"/>
      <c r="B22" s="574" t="s">
        <v>254</v>
      </c>
      <c r="C22" s="574"/>
      <c r="D22" s="574"/>
      <c r="E22" s="574"/>
      <c r="F22" s="574"/>
      <c r="G22" s="574"/>
      <c r="H22" s="240"/>
      <c r="I22" s="240"/>
      <c r="J22" s="240"/>
      <c r="K22" s="267"/>
      <c r="L22" s="267"/>
      <c r="M22" s="267"/>
      <c r="N22" s="268"/>
      <c r="O22" s="264"/>
      <c r="P22" s="602" t="str">
        <f>TT!C5</f>
        <v>CỤC TRƯỞNG</v>
      </c>
      <c r="Q22" s="602"/>
      <c r="R22" s="602"/>
      <c r="S22" s="602"/>
      <c r="T22" s="602"/>
      <c r="U22" s="602"/>
      <c r="V22" s="602"/>
      <c r="W22" s="264"/>
    </row>
    <row r="23" spans="1:31" ht="18" customHeight="1">
      <c r="B23" s="225"/>
      <c r="C23" s="225"/>
      <c r="D23" s="226"/>
      <c r="E23" s="226"/>
      <c r="F23" s="226"/>
      <c r="G23" s="225"/>
      <c r="H23" s="225"/>
      <c r="I23" s="225"/>
      <c r="J23" s="225"/>
      <c r="K23" s="226"/>
      <c r="L23" s="226"/>
      <c r="M23" s="226"/>
      <c r="N23" s="226"/>
      <c r="O23" s="226"/>
      <c r="P23" s="269"/>
      <c r="Q23" s="269"/>
      <c r="R23" s="269"/>
      <c r="S23" s="269"/>
      <c r="T23" s="269"/>
      <c r="U23" s="269"/>
      <c r="V23" s="269"/>
    </row>
    <row r="24" spans="1:31" ht="28.5" customHeight="1">
      <c r="B24" s="225"/>
      <c r="C24" s="225"/>
      <c r="D24" s="226"/>
      <c r="E24" s="226"/>
      <c r="F24" s="226"/>
      <c r="G24" s="225"/>
      <c r="H24" s="225"/>
      <c r="I24" s="225"/>
      <c r="J24" s="225"/>
      <c r="K24" s="226"/>
      <c r="L24" s="226"/>
      <c r="M24" s="226"/>
      <c r="N24" s="226"/>
      <c r="O24" s="226"/>
      <c r="P24" s="269"/>
      <c r="Q24" s="269"/>
      <c r="R24" s="269"/>
      <c r="S24" s="269"/>
      <c r="T24" s="269"/>
      <c r="U24" s="269"/>
      <c r="V24" s="269"/>
    </row>
    <row r="25" spans="1:31" ht="18" customHeight="1">
      <c r="B25" s="225"/>
      <c r="C25" s="225"/>
      <c r="D25" s="226"/>
      <c r="E25" s="226"/>
      <c r="F25" s="226"/>
      <c r="G25" s="225"/>
      <c r="H25" s="225"/>
      <c r="I25" s="225"/>
      <c r="J25" s="225"/>
      <c r="K25" s="226"/>
      <c r="L25" s="226"/>
      <c r="M25" s="226"/>
      <c r="N25" s="226"/>
      <c r="O25" s="226"/>
      <c r="P25" s="269"/>
      <c r="Q25" s="269"/>
      <c r="R25" s="269"/>
      <c r="S25" s="269"/>
      <c r="T25" s="269"/>
      <c r="U25" s="269"/>
      <c r="V25" s="269"/>
    </row>
    <row r="26" spans="1:31" ht="18" customHeight="1">
      <c r="B26" s="575" t="str">
        <f>TT!C6</f>
        <v>Nguyễn Thị B</v>
      </c>
      <c r="C26" s="575"/>
      <c r="D26" s="575"/>
      <c r="E26" s="575"/>
      <c r="F26" s="575"/>
      <c r="G26" s="575"/>
      <c r="H26" s="241"/>
      <c r="I26" s="241"/>
      <c r="J26" s="241"/>
      <c r="K26" s="226"/>
      <c r="L26" s="226"/>
      <c r="M26" s="226"/>
      <c r="N26" s="226"/>
      <c r="O26" s="226"/>
      <c r="P26" s="597" t="str">
        <f>TT!C3</f>
        <v>Nguyễn Văn A</v>
      </c>
      <c r="Q26" s="597"/>
      <c r="R26" s="597"/>
      <c r="S26" s="597"/>
      <c r="T26" s="597"/>
      <c r="U26" s="597"/>
      <c r="V26" s="597"/>
    </row>
  </sheetData>
  <sheetProtection formatCells="0" formatColumns="0" formatRows="0" insertRows="0" deleteRows="0"/>
  <mergeCells count="34">
    <mergeCell ref="P26:V26"/>
    <mergeCell ref="B21:G21"/>
    <mergeCell ref="B22:G22"/>
    <mergeCell ref="B26:G26"/>
    <mergeCell ref="B3:B7"/>
    <mergeCell ref="P21:V21"/>
    <mergeCell ref="P22:V22"/>
    <mergeCell ref="P6:P7"/>
    <mergeCell ref="V5:V7"/>
    <mergeCell ref="Q5:Q7"/>
    <mergeCell ref="S5:S7"/>
    <mergeCell ref="T5:T7"/>
    <mergeCell ref="I5:P5"/>
    <mergeCell ref="A1:E1"/>
    <mergeCell ref="F1:Q1"/>
    <mergeCell ref="R1:W1"/>
    <mergeCell ref="R2:W2"/>
    <mergeCell ref="C3:C7"/>
    <mergeCell ref="D3:D7"/>
    <mergeCell ref="E3:Q3"/>
    <mergeCell ref="R3:W3"/>
    <mergeCell ref="E4:G5"/>
    <mergeCell ref="H4:Q4"/>
    <mergeCell ref="R4:R7"/>
    <mergeCell ref="S4:W4"/>
    <mergeCell ref="H5:H7"/>
    <mergeCell ref="I6:K6"/>
    <mergeCell ref="L6:N6"/>
    <mergeCell ref="O6:O7"/>
    <mergeCell ref="W5:W7"/>
    <mergeCell ref="U5:U7"/>
    <mergeCell ref="F6:G6"/>
    <mergeCell ref="A3:A7"/>
    <mergeCell ref="E6:E7"/>
  </mergeCells>
  <pageMargins left="0.33" right="0.31496062992126" top="0.42" bottom="0.39" header="0.31496062992126" footer="0.31496062992126"/>
  <pageSetup paperSize="9" scale="8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70C0"/>
  </sheetPr>
  <dimension ref="A1:V21"/>
  <sheetViews>
    <sheetView view="pageBreakPreview" zoomScaleSheetLayoutView="100" workbookViewId="0">
      <selection activeCell="L9" sqref="L9"/>
    </sheetView>
  </sheetViews>
  <sheetFormatPr defaultRowHeight="15.75"/>
  <cols>
    <col min="1" max="1" width="3.875" customWidth="1"/>
    <col min="2" max="2" width="18.625" customWidth="1"/>
    <col min="3" max="3" width="5.25" style="110" bestFit="1" customWidth="1"/>
    <col min="4" max="4" width="4.75" style="110" customWidth="1"/>
    <col min="5" max="5" width="4.625" style="110" bestFit="1" customWidth="1"/>
    <col min="6" max="6" width="5.625" style="110" bestFit="1" customWidth="1"/>
    <col min="7" max="7" width="6.125" style="110" bestFit="1" customWidth="1"/>
    <col min="8" max="8" width="4.625" style="110" bestFit="1" customWidth="1"/>
    <col min="9" max="9" width="5.25" style="110" bestFit="1" customWidth="1"/>
    <col min="10" max="10" width="6.125" style="110" bestFit="1" customWidth="1"/>
    <col min="11" max="11" width="4.625" style="110" bestFit="1" customWidth="1"/>
    <col min="12" max="12" width="5.75" style="110" bestFit="1" customWidth="1"/>
    <col min="13" max="13" width="6.625" style="110" bestFit="1" customWidth="1"/>
    <col min="14" max="14" width="5" style="110" bestFit="1" customWidth="1"/>
    <col min="15" max="15" width="6.375" style="110" bestFit="1" customWidth="1"/>
    <col min="16" max="16" width="5.75" style="110" bestFit="1" customWidth="1"/>
    <col min="17" max="21" width="7.875" style="110" customWidth="1"/>
  </cols>
  <sheetData>
    <row r="1" spans="1:22" ht="67.5" customHeight="1">
      <c r="A1" s="494" t="s">
        <v>317</v>
      </c>
      <c r="B1" s="494"/>
      <c r="C1" s="494"/>
      <c r="D1" s="494"/>
      <c r="E1" s="494"/>
      <c r="F1" s="429" t="s">
        <v>206</v>
      </c>
      <c r="G1" s="429"/>
      <c r="H1" s="429"/>
      <c r="I1" s="429"/>
      <c r="J1" s="429"/>
      <c r="K1" s="429"/>
      <c r="L1" s="429"/>
      <c r="M1" s="429"/>
      <c r="N1" s="429"/>
      <c r="O1" s="429"/>
      <c r="P1" s="429"/>
      <c r="Q1" s="458" t="str">
        <f>TT!C2</f>
        <v xml:space="preserve">Đơn vị  báo cáo: 
Đơn vị nhận báo cáo: </v>
      </c>
      <c r="R1" s="458"/>
      <c r="S1" s="458"/>
      <c r="T1" s="458"/>
      <c r="U1" s="458"/>
    </row>
    <row r="2" spans="1:22" ht="15.75" customHeight="1">
      <c r="Q2" s="591" t="s">
        <v>207</v>
      </c>
      <c r="R2" s="591"/>
      <c r="S2" s="591"/>
      <c r="T2" s="591"/>
      <c r="U2" s="591"/>
    </row>
    <row r="3" spans="1:22" ht="18.75" customHeight="1">
      <c r="A3" s="607" t="s">
        <v>122</v>
      </c>
      <c r="B3" s="607" t="s">
        <v>143</v>
      </c>
      <c r="C3" s="609" t="s">
        <v>208</v>
      </c>
      <c r="D3" s="609"/>
      <c r="E3" s="609"/>
      <c r="F3" s="609" t="s">
        <v>209</v>
      </c>
      <c r="G3" s="609"/>
      <c r="H3" s="609"/>
      <c r="I3" s="609" t="s">
        <v>210</v>
      </c>
      <c r="J3" s="609"/>
      <c r="K3" s="609"/>
      <c r="L3" s="609" t="s">
        <v>211</v>
      </c>
      <c r="M3" s="609"/>
      <c r="N3" s="609"/>
      <c r="O3" s="609"/>
      <c r="P3" s="609"/>
      <c r="Q3" s="609"/>
      <c r="R3" s="609"/>
      <c r="S3" s="609" t="s">
        <v>212</v>
      </c>
      <c r="T3" s="609"/>
      <c r="U3" s="609"/>
    </row>
    <row r="4" spans="1:22" ht="18.75" customHeight="1">
      <c r="A4" s="613"/>
      <c r="B4" s="613"/>
      <c r="C4" s="609"/>
      <c r="D4" s="609"/>
      <c r="E4" s="609"/>
      <c r="F4" s="609"/>
      <c r="G4" s="609"/>
      <c r="H4" s="609"/>
      <c r="I4" s="609"/>
      <c r="J4" s="609"/>
      <c r="K4" s="609"/>
      <c r="L4" s="609" t="s">
        <v>213</v>
      </c>
      <c r="M4" s="609"/>
      <c r="N4" s="609"/>
      <c r="O4" s="609"/>
      <c r="P4" s="609" t="s">
        <v>214</v>
      </c>
      <c r="Q4" s="609"/>
      <c r="R4" s="609"/>
      <c r="S4" s="609"/>
      <c r="T4" s="609"/>
      <c r="U4" s="609"/>
    </row>
    <row r="5" spans="1:22" ht="18.75" customHeight="1">
      <c r="A5" s="613"/>
      <c r="B5" s="613"/>
      <c r="C5" s="609"/>
      <c r="D5" s="609"/>
      <c r="E5" s="609"/>
      <c r="F5" s="609"/>
      <c r="G5" s="609"/>
      <c r="H5" s="609"/>
      <c r="I5" s="609"/>
      <c r="J5" s="609"/>
      <c r="K5" s="609"/>
      <c r="L5" s="607" t="s">
        <v>12</v>
      </c>
      <c r="M5" s="609" t="s">
        <v>4</v>
      </c>
      <c r="N5" s="609"/>
      <c r="O5" s="609"/>
      <c r="P5" s="607" t="s">
        <v>12</v>
      </c>
      <c r="Q5" s="609" t="s">
        <v>4</v>
      </c>
      <c r="R5" s="609"/>
      <c r="S5" s="609"/>
      <c r="T5" s="609"/>
      <c r="U5" s="609"/>
    </row>
    <row r="6" spans="1:22" ht="48" customHeight="1">
      <c r="A6" s="613"/>
      <c r="B6" s="613"/>
      <c r="C6" s="607" t="s">
        <v>215</v>
      </c>
      <c r="D6" s="607" t="s">
        <v>216</v>
      </c>
      <c r="E6" s="607" t="s">
        <v>217</v>
      </c>
      <c r="F6" s="607" t="s">
        <v>218</v>
      </c>
      <c r="G6" s="607" t="s">
        <v>216</v>
      </c>
      <c r="H6" s="607" t="s">
        <v>217</v>
      </c>
      <c r="I6" s="607" t="s">
        <v>215</v>
      </c>
      <c r="J6" s="607" t="s">
        <v>216</v>
      </c>
      <c r="K6" s="607" t="s">
        <v>217</v>
      </c>
      <c r="L6" s="613"/>
      <c r="M6" s="607" t="s">
        <v>200</v>
      </c>
      <c r="N6" s="607" t="s">
        <v>201</v>
      </c>
      <c r="O6" s="607" t="s">
        <v>219</v>
      </c>
      <c r="P6" s="613"/>
      <c r="Q6" s="607" t="s">
        <v>220</v>
      </c>
      <c r="R6" s="607" t="s">
        <v>221</v>
      </c>
      <c r="S6" s="607" t="s">
        <v>12</v>
      </c>
      <c r="T6" s="607" t="s">
        <v>222</v>
      </c>
      <c r="U6" s="607" t="s">
        <v>183</v>
      </c>
    </row>
    <row r="7" spans="1:22">
      <c r="A7" s="608"/>
      <c r="B7" s="608"/>
      <c r="C7" s="608"/>
      <c r="D7" s="608"/>
      <c r="E7" s="608"/>
      <c r="F7" s="608"/>
      <c r="G7" s="608"/>
      <c r="H7" s="608"/>
      <c r="I7" s="608"/>
      <c r="J7" s="608"/>
      <c r="K7" s="608"/>
      <c r="L7" s="608"/>
      <c r="M7" s="608"/>
      <c r="N7" s="608"/>
      <c r="O7" s="608"/>
      <c r="P7" s="608"/>
      <c r="Q7" s="608"/>
      <c r="R7" s="608"/>
      <c r="S7" s="608"/>
      <c r="T7" s="608"/>
      <c r="U7" s="608"/>
    </row>
    <row r="8" spans="1:22">
      <c r="A8" s="611" t="s">
        <v>3</v>
      </c>
      <c r="B8" s="611"/>
      <c r="C8" s="111">
        <v>1</v>
      </c>
      <c r="D8" s="112">
        <v>2</v>
      </c>
      <c r="E8" s="112">
        <v>3</v>
      </c>
      <c r="F8" s="112">
        <v>4</v>
      </c>
      <c r="G8" s="112">
        <v>5</v>
      </c>
      <c r="H8" s="112">
        <v>6</v>
      </c>
      <c r="I8" s="112">
        <v>7</v>
      </c>
      <c r="J8" s="112">
        <v>8</v>
      </c>
      <c r="K8" s="112">
        <v>9</v>
      </c>
      <c r="L8" s="112">
        <v>10</v>
      </c>
      <c r="M8" s="112">
        <v>11</v>
      </c>
      <c r="N8" s="112">
        <v>12</v>
      </c>
      <c r="O8" s="112">
        <v>13</v>
      </c>
      <c r="P8" s="112">
        <v>14</v>
      </c>
      <c r="Q8" s="112">
        <v>15</v>
      </c>
      <c r="R8" s="112">
        <v>16</v>
      </c>
      <c r="S8" s="112">
        <v>17</v>
      </c>
      <c r="T8" s="112">
        <v>18</v>
      </c>
      <c r="U8" s="112">
        <v>19</v>
      </c>
    </row>
    <row r="9" spans="1:22" s="271" customFormat="1" ht="22.5" customHeight="1">
      <c r="A9" s="612" t="s">
        <v>12</v>
      </c>
      <c r="B9" s="612"/>
      <c r="C9" s="270"/>
      <c r="D9" s="270"/>
      <c r="E9" s="270"/>
      <c r="F9" s="270"/>
      <c r="G9" s="270"/>
      <c r="H9" s="270"/>
      <c r="I9" s="270"/>
      <c r="J9" s="270"/>
      <c r="K9" s="270"/>
      <c r="L9" s="270"/>
      <c r="M9" s="270"/>
      <c r="N9" s="270"/>
      <c r="O9" s="270"/>
      <c r="P9" s="270"/>
      <c r="Q9" s="270"/>
      <c r="R9" s="270"/>
      <c r="S9" s="270"/>
      <c r="T9" s="270"/>
      <c r="U9" s="270"/>
    </row>
    <row r="10" spans="1:22" s="271" customFormat="1" ht="22.5" customHeight="1">
      <c r="A10" s="272">
        <v>1</v>
      </c>
      <c r="B10" s="273" t="s">
        <v>223</v>
      </c>
      <c r="C10" s="270"/>
      <c r="D10" s="270"/>
      <c r="E10" s="270"/>
      <c r="F10" s="270"/>
      <c r="G10" s="270"/>
      <c r="H10" s="270"/>
      <c r="I10" s="270"/>
      <c r="J10" s="270"/>
      <c r="K10" s="270"/>
      <c r="L10" s="270"/>
      <c r="M10" s="270"/>
      <c r="N10" s="270"/>
      <c r="O10" s="270"/>
      <c r="P10" s="270"/>
      <c r="Q10" s="270"/>
      <c r="R10" s="270"/>
      <c r="S10" s="270"/>
      <c r="T10" s="270"/>
      <c r="U10" s="270"/>
    </row>
    <row r="11" spans="1:22" s="271" customFormat="1" ht="22.5" customHeight="1">
      <c r="A11" s="272">
        <v>2</v>
      </c>
      <c r="B11" s="273" t="s">
        <v>224</v>
      </c>
      <c r="C11" s="270"/>
      <c r="D11" s="270"/>
      <c r="E11" s="270"/>
      <c r="F11" s="270"/>
      <c r="G11" s="270"/>
      <c r="H11" s="270"/>
      <c r="I11" s="270"/>
      <c r="J11" s="270"/>
      <c r="K11" s="270"/>
      <c r="L11" s="270"/>
      <c r="M11" s="270"/>
      <c r="N11" s="270"/>
      <c r="O11" s="270"/>
      <c r="P11" s="270"/>
      <c r="Q11" s="270"/>
      <c r="R11" s="270"/>
      <c r="S11" s="270"/>
      <c r="T11" s="270"/>
      <c r="U11" s="270"/>
    </row>
    <row r="12" spans="1:22" s="271" customFormat="1" ht="22.5" customHeight="1">
      <c r="A12" s="272">
        <v>3</v>
      </c>
      <c r="B12" s="273" t="s">
        <v>224</v>
      </c>
      <c r="C12" s="270"/>
      <c r="D12" s="270"/>
      <c r="E12" s="270"/>
      <c r="F12" s="270"/>
      <c r="G12" s="270"/>
      <c r="H12" s="270"/>
      <c r="I12" s="270"/>
      <c r="J12" s="270"/>
      <c r="K12" s="270"/>
      <c r="L12" s="270"/>
      <c r="M12" s="270"/>
      <c r="N12" s="270"/>
      <c r="O12" s="270"/>
      <c r="P12" s="270"/>
      <c r="Q12" s="270"/>
      <c r="R12" s="270"/>
      <c r="S12" s="270"/>
      <c r="T12" s="270"/>
      <c r="U12" s="270"/>
    </row>
    <row r="13" spans="1:22" s="271" customFormat="1" ht="22.5" customHeight="1">
      <c r="A13" s="273" t="s">
        <v>9</v>
      </c>
      <c r="B13" s="274" t="s">
        <v>9</v>
      </c>
      <c r="C13" s="270"/>
      <c r="D13" s="270"/>
      <c r="E13" s="270"/>
      <c r="F13" s="270"/>
      <c r="G13" s="270"/>
      <c r="H13" s="270"/>
      <c r="I13" s="270"/>
      <c r="J13" s="270"/>
      <c r="K13" s="270"/>
      <c r="L13" s="270"/>
      <c r="M13" s="270"/>
      <c r="N13" s="270"/>
      <c r="O13" s="270"/>
      <c r="P13" s="270"/>
      <c r="Q13" s="270"/>
      <c r="R13" s="270"/>
      <c r="S13" s="270"/>
      <c r="T13" s="270"/>
      <c r="U13" s="270"/>
    </row>
    <row r="14" spans="1:22" ht="17.25" customHeight="1">
      <c r="A14" s="170"/>
      <c r="B14" s="581" t="str">
        <f>TT!C7</f>
        <v>Tỉnh, thành phố A, ngày ... tháng …. năm 20…</v>
      </c>
      <c r="C14" s="581"/>
      <c r="D14" s="581"/>
      <c r="E14" s="581"/>
      <c r="F14" s="581"/>
      <c r="G14" s="581"/>
      <c r="H14" s="239"/>
      <c r="I14" s="239"/>
      <c r="J14" s="239"/>
      <c r="K14" s="265"/>
      <c r="L14" s="266"/>
      <c r="M14" s="266"/>
      <c r="N14" s="265"/>
      <c r="O14" s="610" t="str">
        <f>TT!C4</f>
        <v>Tỉnh, thành phố A, ngày...tháng...năm 20…</v>
      </c>
      <c r="P14" s="610"/>
      <c r="Q14" s="610"/>
      <c r="R14" s="610"/>
      <c r="S14" s="610"/>
      <c r="T14" s="610"/>
      <c r="U14" s="226"/>
      <c r="V14" s="171"/>
    </row>
    <row r="15" spans="1:22" ht="17.25" customHeight="1">
      <c r="A15" s="116"/>
      <c r="B15" s="574" t="s">
        <v>254</v>
      </c>
      <c r="C15" s="574"/>
      <c r="D15" s="574"/>
      <c r="E15" s="574"/>
      <c r="F15" s="574"/>
      <c r="G15" s="574"/>
      <c r="H15" s="240"/>
      <c r="I15" s="240"/>
      <c r="J15" s="240"/>
      <c r="K15" s="267"/>
      <c r="L15" s="267"/>
      <c r="M15" s="267"/>
      <c r="N15" s="268"/>
      <c r="O15" s="575" t="str">
        <f>TT!C5</f>
        <v>CỤC TRƯỞNG</v>
      </c>
      <c r="P15" s="575"/>
      <c r="Q15" s="575"/>
      <c r="R15" s="575"/>
      <c r="S15" s="575"/>
      <c r="T15" s="575"/>
      <c r="U15" s="226"/>
      <c r="V15" s="264"/>
    </row>
    <row r="16" spans="1:22" ht="17.25" customHeight="1">
      <c r="A16" s="3"/>
      <c r="B16" s="225"/>
      <c r="C16" s="225"/>
      <c r="D16" s="226"/>
      <c r="E16" s="226"/>
      <c r="F16" s="226"/>
      <c r="G16" s="225"/>
      <c r="H16" s="225"/>
      <c r="I16" s="225"/>
      <c r="J16" s="225"/>
      <c r="K16" s="226"/>
      <c r="L16" s="226"/>
      <c r="M16" s="226"/>
      <c r="N16" s="226"/>
      <c r="O16" s="226"/>
      <c r="P16" s="241"/>
      <c r="Q16" s="241"/>
      <c r="R16" s="241"/>
      <c r="S16" s="226"/>
      <c r="T16" s="226"/>
      <c r="U16" s="226"/>
      <c r="V16" s="3"/>
    </row>
    <row r="17" spans="1:22" ht="17.25" customHeight="1">
      <c r="A17" s="3"/>
      <c r="B17" s="225"/>
      <c r="C17" s="225"/>
      <c r="D17" s="226"/>
      <c r="E17" s="226"/>
      <c r="F17" s="226"/>
      <c r="G17" s="225"/>
      <c r="H17" s="225"/>
      <c r="I17" s="225"/>
      <c r="J17" s="225"/>
      <c r="K17" s="226"/>
      <c r="L17" s="226"/>
      <c r="M17" s="226"/>
      <c r="N17" s="226"/>
      <c r="O17" s="226"/>
      <c r="P17" s="246"/>
      <c r="Q17" s="246"/>
      <c r="R17" s="246"/>
      <c r="S17" s="246"/>
      <c r="T17" s="246"/>
      <c r="U17" s="246"/>
      <c r="V17" s="3"/>
    </row>
    <row r="18" spans="1:22" ht="17.25" customHeight="1">
      <c r="A18" s="3"/>
      <c r="B18" s="225"/>
      <c r="C18" s="225"/>
      <c r="D18" s="226"/>
      <c r="E18" s="226"/>
      <c r="F18" s="226"/>
      <c r="G18" s="225"/>
      <c r="H18" s="225"/>
      <c r="I18" s="225"/>
      <c r="J18" s="225"/>
      <c r="K18" s="226"/>
      <c r="L18" s="226"/>
      <c r="M18" s="226"/>
      <c r="N18" s="226"/>
      <c r="O18" s="226"/>
      <c r="P18" s="246"/>
      <c r="Q18" s="246"/>
      <c r="R18" s="246"/>
      <c r="S18" s="246"/>
      <c r="T18" s="246"/>
      <c r="U18" s="246"/>
      <c r="V18" s="3"/>
    </row>
    <row r="19" spans="1:22" ht="17.25" customHeight="1">
      <c r="A19" s="3"/>
      <c r="B19" s="575" t="str">
        <f>TT!C6</f>
        <v>Nguyễn Thị B</v>
      </c>
      <c r="C19" s="575"/>
      <c r="D19" s="575"/>
      <c r="E19" s="575"/>
      <c r="F19" s="575"/>
      <c r="G19" s="575"/>
      <c r="H19" s="241"/>
      <c r="I19" s="241"/>
      <c r="J19" s="241"/>
      <c r="K19" s="226"/>
      <c r="L19" s="226"/>
      <c r="M19" s="226"/>
      <c r="N19" s="226"/>
      <c r="O19" s="575" t="str">
        <f>TT!C3</f>
        <v>Nguyễn Văn A</v>
      </c>
      <c r="P19" s="575"/>
      <c r="Q19" s="575"/>
      <c r="R19" s="575"/>
      <c r="S19" s="575"/>
      <c r="T19" s="575"/>
      <c r="U19" s="226"/>
      <c r="V19" s="3"/>
    </row>
    <row r="20" spans="1:22" ht="17.25" customHeight="1">
      <c r="A20" s="246"/>
      <c r="B20" s="246"/>
      <c r="C20" s="246"/>
      <c r="D20" s="246"/>
      <c r="E20" s="246"/>
      <c r="F20" s="246"/>
      <c r="G20" s="246"/>
      <c r="H20" s="246"/>
      <c r="I20" s="246"/>
      <c r="J20" s="246"/>
      <c r="K20" s="246"/>
      <c r="L20" s="246"/>
      <c r="M20" s="246"/>
      <c r="N20" s="246"/>
      <c r="O20" s="246"/>
      <c r="P20" s="225"/>
      <c r="Q20" s="225"/>
      <c r="R20" s="225"/>
      <c r="S20" s="226"/>
      <c r="T20" s="226"/>
      <c r="U20" s="226"/>
    </row>
    <row r="21" spans="1:22" ht="16.5">
      <c r="A21" s="246"/>
      <c r="B21" s="246"/>
      <c r="C21" s="246"/>
      <c r="D21" s="246"/>
      <c r="E21" s="246"/>
      <c r="F21" s="246"/>
      <c r="G21" s="246"/>
      <c r="H21" s="246"/>
      <c r="I21" s="246"/>
      <c r="J21" s="246"/>
      <c r="K21" s="246"/>
      <c r="L21" s="246"/>
      <c r="M21" s="246"/>
      <c r="N21" s="246"/>
      <c r="O21" s="246"/>
      <c r="P21" s="241"/>
      <c r="Q21" s="241"/>
      <c r="R21" s="241"/>
      <c r="S21" s="226"/>
      <c r="T21" s="226"/>
      <c r="U21" s="226"/>
    </row>
  </sheetData>
  <sheetProtection formatCells="0" formatColumns="0" formatRows="0" insertRows="0" deleteRows="0"/>
  <mergeCells count="42">
    <mergeCell ref="L5:L7"/>
    <mergeCell ref="M6:M7"/>
    <mergeCell ref="S6:S7"/>
    <mergeCell ref="T6:T7"/>
    <mergeCell ref="U6:U7"/>
    <mergeCell ref="N6:N7"/>
    <mergeCell ref="O6:O7"/>
    <mergeCell ref="P5:P7"/>
    <mergeCell ref="Q6:Q7"/>
    <mergeCell ref="R6:R7"/>
    <mergeCell ref="I6:I7"/>
    <mergeCell ref="J6:J7"/>
    <mergeCell ref="K6:K7"/>
    <mergeCell ref="G6:G7"/>
    <mergeCell ref="H6:H7"/>
    <mergeCell ref="A8:B8"/>
    <mergeCell ref="A9:B9"/>
    <mergeCell ref="A3:A7"/>
    <mergeCell ref="B3:B7"/>
    <mergeCell ref="C6:C7"/>
    <mergeCell ref="B14:G14"/>
    <mergeCell ref="B15:G15"/>
    <mergeCell ref="B19:G19"/>
    <mergeCell ref="O14:T14"/>
    <mergeCell ref="O15:T15"/>
    <mergeCell ref="O19:T19"/>
    <mergeCell ref="D6:D7"/>
    <mergeCell ref="A1:E1"/>
    <mergeCell ref="Q1:U1"/>
    <mergeCell ref="Q2:U2"/>
    <mergeCell ref="C3:E5"/>
    <mergeCell ref="F3:H5"/>
    <mergeCell ref="I3:K5"/>
    <mergeCell ref="L3:R3"/>
    <mergeCell ref="S3:U5"/>
    <mergeCell ref="L4:O4"/>
    <mergeCell ref="P4:R4"/>
    <mergeCell ref="M5:O5"/>
    <mergeCell ref="F1:P1"/>
    <mergeCell ref="Q5:R5"/>
    <mergeCell ref="E6:E7"/>
    <mergeCell ref="F6:F7"/>
  </mergeCells>
  <pageMargins left="0.33" right="0.3" top="0.39" bottom="0.36" header="0.31496062992126" footer="0.31496062992126"/>
  <pageSetup paperSize="9" scale="9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70C0"/>
  </sheetPr>
  <dimension ref="A1:Z23"/>
  <sheetViews>
    <sheetView tabSelected="1" view="pageBreakPreview" zoomScaleSheetLayoutView="100" workbookViewId="0">
      <selection activeCell="J9" sqref="J9:Y15"/>
    </sheetView>
  </sheetViews>
  <sheetFormatPr defaultRowHeight="15.75"/>
  <cols>
    <col min="1" max="1" width="3.75" style="117" customWidth="1"/>
    <col min="2" max="2" width="20.25" style="117" customWidth="1"/>
    <col min="3" max="3" width="5.75" style="1" customWidth="1"/>
    <col min="4" max="4" width="5" style="1" customWidth="1"/>
    <col min="5" max="6" width="5.75" style="1" customWidth="1"/>
    <col min="7" max="7" width="4.875" style="1" customWidth="1"/>
    <col min="8" max="10" width="5.75" style="1" customWidth="1"/>
    <col min="11" max="11" width="9.5" style="1" customWidth="1"/>
    <col min="12" max="17" width="5.75" style="1" customWidth="1"/>
    <col min="18" max="18" width="5.25" style="1" customWidth="1"/>
    <col min="19" max="25" width="6.625" style="1" customWidth="1"/>
    <col min="26" max="16384" width="9" style="1"/>
  </cols>
  <sheetData>
    <row r="1" spans="1:26" ht="64.5" customHeight="1">
      <c r="A1" s="446" t="s">
        <v>296</v>
      </c>
      <c r="B1" s="446"/>
      <c r="C1" s="446"/>
      <c r="D1" s="446"/>
      <c r="E1" s="446"/>
      <c r="F1" s="429" t="s">
        <v>225</v>
      </c>
      <c r="G1" s="429"/>
      <c r="H1" s="429"/>
      <c r="I1" s="429"/>
      <c r="J1" s="429"/>
      <c r="K1" s="429"/>
      <c r="L1" s="429"/>
      <c r="M1" s="429"/>
      <c r="N1" s="429"/>
      <c r="O1" s="429"/>
      <c r="P1" s="429"/>
      <c r="Q1" s="429"/>
      <c r="R1" s="429"/>
      <c r="S1" s="458" t="str">
        <f>TT!C2</f>
        <v xml:space="preserve">Đơn vị  báo cáo: 
Đơn vị nhận báo cáo: </v>
      </c>
      <c r="T1" s="458"/>
      <c r="U1" s="458"/>
      <c r="V1" s="458"/>
      <c r="W1" s="458"/>
      <c r="X1" s="458"/>
      <c r="Y1" s="458"/>
    </row>
    <row r="2" spans="1:26" ht="14.25" customHeight="1">
      <c r="A2" s="25"/>
      <c r="B2" s="3"/>
      <c r="C2" s="3"/>
      <c r="D2" s="3"/>
      <c r="E2" s="37"/>
      <c r="F2" s="40"/>
      <c r="G2" s="40"/>
      <c r="H2" s="614"/>
      <c r="I2" s="614"/>
      <c r="J2" s="144"/>
      <c r="K2" s="400"/>
      <c r="L2" s="113"/>
      <c r="M2" s="615"/>
      <c r="N2" s="615"/>
      <c r="O2" s="615"/>
      <c r="P2" s="615"/>
      <c r="Q2" s="615"/>
      <c r="R2" s="114"/>
      <c r="S2" s="616"/>
      <c r="T2" s="616"/>
      <c r="U2" s="616"/>
      <c r="V2" s="616"/>
      <c r="W2" s="616"/>
      <c r="X2" s="616"/>
      <c r="Y2" s="616"/>
    </row>
    <row r="3" spans="1:26" s="115" customFormat="1" ht="15.75" customHeight="1">
      <c r="A3" s="528" t="s">
        <v>226</v>
      </c>
      <c r="B3" s="623" t="s">
        <v>143</v>
      </c>
      <c r="C3" s="624" t="s">
        <v>258</v>
      </c>
      <c r="D3" s="625"/>
      <c r="E3" s="625"/>
      <c r="F3" s="625"/>
      <c r="G3" s="625"/>
      <c r="H3" s="625"/>
      <c r="I3" s="625"/>
      <c r="J3" s="625"/>
      <c r="K3" s="626"/>
      <c r="L3" s="617" t="s">
        <v>283</v>
      </c>
      <c r="M3" s="618"/>
      <c r="N3" s="618"/>
      <c r="O3" s="618"/>
      <c r="P3" s="618"/>
      <c r="Q3" s="618"/>
      <c r="R3" s="619"/>
      <c r="S3" s="620" t="s">
        <v>284</v>
      </c>
      <c r="T3" s="620"/>
      <c r="U3" s="620"/>
      <c r="V3" s="620"/>
      <c r="W3" s="620"/>
      <c r="X3" s="620"/>
      <c r="Y3" s="620"/>
    </row>
    <row r="4" spans="1:26" s="115" customFormat="1" ht="39.75" customHeight="1">
      <c r="A4" s="528"/>
      <c r="B4" s="623"/>
      <c r="C4" s="528" t="s">
        <v>227</v>
      </c>
      <c r="D4" s="528" t="s">
        <v>228</v>
      </c>
      <c r="E4" s="528"/>
      <c r="F4" s="528"/>
      <c r="G4" s="528"/>
      <c r="H4" s="627" t="s">
        <v>229</v>
      </c>
      <c r="I4" s="772"/>
      <c r="J4" s="772"/>
      <c r="K4" s="628"/>
      <c r="L4" s="621" t="s">
        <v>230</v>
      </c>
      <c r="M4" s="621" t="s">
        <v>231</v>
      </c>
      <c r="N4" s="621"/>
      <c r="O4" s="621"/>
      <c r="P4" s="621" t="s">
        <v>232</v>
      </c>
      <c r="Q4" s="621"/>
      <c r="R4" s="621"/>
      <c r="S4" s="621" t="s">
        <v>233</v>
      </c>
      <c r="T4" s="621" t="s">
        <v>234</v>
      </c>
      <c r="U4" s="621"/>
      <c r="V4" s="621"/>
      <c r="W4" s="621" t="s">
        <v>235</v>
      </c>
      <c r="X4" s="621"/>
      <c r="Y4" s="621"/>
    </row>
    <row r="5" spans="1:26" s="115" customFormat="1" ht="17.25" customHeight="1">
      <c r="A5" s="528"/>
      <c r="B5" s="623"/>
      <c r="C5" s="528"/>
      <c r="D5" s="528" t="s">
        <v>236</v>
      </c>
      <c r="E5" s="528" t="s">
        <v>237</v>
      </c>
      <c r="F5" s="528" t="s">
        <v>238</v>
      </c>
      <c r="G5" s="528" t="s">
        <v>221</v>
      </c>
      <c r="H5" s="528" t="s">
        <v>239</v>
      </c>
      <c r="I5" s="528" t="s">
        <v>240</v>
      </c>
      <c r="J5" s="528" t="s">
        <v>241</v>
      </c>
      <c r="K5" s="773" t="s">
        <v>434</v>
      </c>
      <c r="L5" s="621"/>
      <c r="M5" s="621" t="s">
        <v>239</v>
      </c>
      <c r="N5" s="621" t="s">
        <v>240</v>
      </c>
      <c r="O5" s="528" t="s">
        <v>241</v>
      </c>
      <c r="P5" s="621" t="s">
        <v>239</v>
      </c>
      <c r="Q5" s="621" t="s">
        <v>240</v>
      </c>
      <c r="R5" s="528" t="s">
        <v>241</v>
      </c>
      <c r="S5" s="621"/>
      <c r="T5" s="621" t="s">
        <v>239</v>
      </c>
      <c r="U5" s="621" t="s">
        <v>240</v>
      </c>
      <c r="V5" s="528" t="s">
        <v>241</v>
      </c>
      <c r="W5" s="621" t="s">
        <v>239</v>
      </c>
      <c r="X5" s="621" t="s">
        <v>240</v>
      </c>
      <c r="Y5" s="528" t="s">
        <v>241</v>
      </c>
    </row>
    <row r="6" spans="1:26" s="115" customFormat="1" ht="17.25" customHeight="1">
      <c r="A6" s="528"/>
      <c r="B6" s="623"/>
      <c r="C6" s="528"/>
      <c r="D6" s="528"/>
      <c r="E6" s="528"/>
      <c r="F6" s="528"/>
      <c r="G6" s="528"/>
      <c r="H6" s="528"/>
      <c r="I6" s="528"/>
      <c r="J6" s="528"/>
      <c r="K6" s="774"/>
      <c r="L6" s="621"/>
      <c r="M6" s="621"/>
      <c r="N6" s="621"/>
      <c r="O6" s="528"/>
      <c r="P6" s="621"/>
      <c r="Q6" s="621"/>
      <c r="R6" s="528"/>
      <c r="S6" s="621"/>
      <c r="T6" s="621"/>
      <c r="U6" s="621"/>
      <c r="V6" s="528"/>
      <c r="W6" s="621"/>
      <c r="X6" s="621"/>
      <c r="Y6" s="528"/>
    </row>
    <row r="7" spans="1:26" ht="17.25" customHeight="1">
      <c r="A7" s="528"/>
      <c r="B7" s="623"/>
      <c r="C7" s="528"/>
      <c r="D7" s="528"/>
      <c r="E7" s="528"/>
      <c r="F7" s="528"/>
      <c r="G7" s="528"/>
      <c r="H7" s="528"/>
      <c r="I7" s="528"/>
      <c r="J7" s="528"/>
      <c r="K7" s="775"/>
      <c r="L7" s="621"/>
      <c r="M7" s="621"/>
      <c r="N7" s="621"/>
      <c r="O7" s="528"/>
      <c r="P7" s="621"/>
      <c r="Q7" s="621"/>
      <c r="R7" s="528"/>
      <c r="S7" s="621"/>
      <c r="T7" s="621"/>
      <c r="U7" s="621"/>
      <c r="V7" s="528"/>
      <c r="W7" s="621"/>
      <c r="X7" s="621"/>
      <c r="Y7" s="528"/>
    </row>
    <row r="8" spans="1:26" ht="17.25" customHeight="1">
      <c r="A8" s="627" t="s">
        <v>3</v>
      </c>
      <c r="B8" s="628"/>
      <c r="C8" s="109">
        <v>1</v>
      </c>
      <c r="D8" s="109">
        <v>2</v>
      </c>
      <c r="E8" s="109">
        <v>3</v>
      </c>
      <c r="F8" s="109">
        <v>4</v>
      </c>
      <c r="G8" s="109">
        <v>5</v>
      </c>
      <c r="H8" s="109">
        <v>6</v>
      </c>
      <c r="I8" s="109">
        <v>7</v>
      </c>
      <c r="J8" s="109">
        <v>8</v>
      </c>
      <c r="K8" s="109">
        <v>9</v>
      </c>
      <c r="L8" s="109">
        <v>10</v>
      </c>
      <c r="M8" s="109">
        <v>11</v>
      </c>
      <c r="N8" s="109">
        <v>12</v>
      </c>
      <c r="O8" s="109">
        <v>13</v>
      </c>
      <c r="P8" s="109">
        <v>14</v>
      </c>
      <c r="Q8" s="109">
        <v>15</v>
      </c>
      <c r="R8" s="109">
        <v>16</v>
      </c>
      <c r="S8" s="109">
        <v>17</v>
      </c>
      <c r="T8" s="109">
        <v>18</v>
      </c>
      <c r="U8" s="109">
        <v>19</v>
      </c>
      <c r="V8" s="109">
        <v>20</v>
      </c>
      <c r="W8" s="109">
        <v>21</v>
      </c>
      <c r="X8" s="109">
        <v>22</v>
      </c>
      <c r="Y8" s="109">
        <v>23</v>
      </c>
    </row>
    <row r="9" spans="1:26" s="280" customFormat="1" ht="21" customHeight="1">
      <c r="A9" s="622" t="s">
        <v>242</v>
      </c>
      <c r="B9" s="622"/>
      <c r="C9" s="286"/>
      <c r="D9" s="286"/>
      <c r="E9" s="286"/>
      <c r="F9" s="286"/>
      <c r="G9" s="286"/>
      <c r="H9" s="279"/>
      <c r="I9" s="279"/>
      <c r="J9" s="279"/>
      <c r="K9" s="279"/>
      <c r="L9" s="286"/>
      <c r="M9" s="279"/>
      <c r="N9" s="279"/>
      <c r="O9" s="279"/>
      <c r="P9" s="279"/>
      <c r="Q9" s="279"/>
      <c r="R9" s="279"/>
      <c r="S9" s="287"/>
      <c r="T9" s="287"/>
      <c r="U9" s="287"/>
      <c r="V9" s="279"/>
      <c r="W9" s="287"/>
      <c r="X9" s="279"/>
      <c r="Y9" s="287"/>
    </row>
    <row r="10" spans="1:26" s="280" customFormat="1" ht="21" customHeight="1">
      <c r="A10" s="281" t="s">
        <v>0</v>
      </c>
      <c r="B10" s="282" t="s">
        <v>243</v>
      </c>
      <c r="C10" s="286"/>
      <c r="D10" s="286"/>
      <c r="E10" s="286"/>
      <c r="F10" s="286"/>
      <c r="G10" s="286"/>
      <c r="H10" s="279"/>
      <c r="I10" s="279"/>
      <c r="J10" s="279"/>
      <c r="K10" s="279"/>
      <c r="L10" s="286"/>
      <c r="M10" s="279"/>
      <c r="N10" s="279"/>
      <c r="O10" s="279"/>
      <c r="P10" s="279"/>
      <c r="Q10" s="279"/>
      <c r="R10" s="279"/>
      <c r="S10" s="287"/>
      <c r="T10" s="287"/>
      <c r="U10" s="287"/>
      <c r="V10" s="279"/>
      <c r="W10" s="287"/>
      <c r="X10" s="279"/>
      <c r="Y10" s="287"/>
    </row>
    <row r="11" spans="1:26" s="280" customFormat="1" ht="21" customHeight="1">
      <c r="A11" s="281" t="s">
        <v>1</v>
      </c>
      <c r="B11" s="282" t="s">
        <v>8</v>
      </c>
      <c r="C11" s="286"/>
      <c r="D11" s="286"/>
      <c r="E11" s="286"/>
      <c r="F11" s="286"/>
      <c r="G11" s="286"/>
      <c r="H11" s="279"/>
      <c r="I11" s="279"/>
      <c r="J11" s="279"/>
      <c r="K11" s="279"/>
      <c r="L11" s="286"/>
      <c r="M11" s="279"/>
      <c r="N11" s="279"/>
      <c r="O11" s="279"/>
      <c r="P11" s="279"/>
      <c r="Q11" s="279"/>
      <c r="R11" s="279"/>
      <c r="S11" s="287"/>
      <c r="T11" s="287"/>
      <c r="U11" s="287"/>
      <c r="V11" s="279"/>
      <c r="W11" s="287"/>
      <c r="X11" s="279"/>
      <c r="Y11" s="287"/>
    </row>
    <row r="12" spans="1:26" s="280" customFormat="1" ht="21" customHeight="1">
      <c r="A12" s="283">
        <v>1</v>
      </c>
      <c r="B12" s="284" t="s">
        <v>171</v>
      </c>
      <c r="C12" s="286"/>
      <c r="D12" s="286"/>
      <c r="E12" s="286"/>
      <c r="F12" s="286"/>
      <c r="G12" s="286"/>
      <c r="H12" s="279"/>
      <c r="I12" s="279"/>
      <c r="J12" s="279"/>
      <c r="K12" s="279"/>
      <c r="L12" s="286"/>
      <c r="M12" s="279"/>
      <c r="N12" s="279"/>
      <c r="O12" s="279"/>
      <c r="P12" s="279"/>
      <c r="Q12" s="279"/>
      <c r="R12" s="279"/>
      <c r="S12" s="287"/>
      <c r="T12" s="287"/>
      <c r="U12" s="287"/>
      <c r="V12" s="279"/>
      <c r="W12" s="287"/>
      <c r="X12" s="279"/>
      <c r="Y12" s="287"/>
    </row>
    <row r="13" spans="1:26" s="280" customFormat="1" ht="21" customHeight="1">
      <c r="A13" s="283">
        <v>2</v>
      </c>
      <c r="B13" s="284" t="s">
        <v>171</v>
      </c>
      <c r="C13" s="288"/>
      <c r="D13" s="288"/>
      <c r="E13" s="288"/>
      <c r="F13" s="288"/>
      <c r="G13" s="288"/>
      <c r="H13" s="289"/>
      <c r="I13" s="289"/>
      <c r="J13" s="289"/>
      <c r="K13" s="289"/>
      <c r="L13" s="288"/>
      <c r="M13" s="289"/>
      <c r="N13" s="289"/>
      <c r="O13" s="289"/>
      <c r="P13" s="289"/>
      <c r="Q13" s="289"/>
      <c r="R13" s="289"/>
      <c r="S13" s="287"/>
      <c r="T13" s="287"/>
      <c r="U13" s="287"/>
      <c r="V13" s="289"/>
      <c r="W13" s="287"/>
      <c r="X13" s="289"/>
      <c r="Y13" s="287"/>
    </row>
    <row r="14" spans="1:26" s="280" customFormat="1" ht="21" customHeight="1">
      <c r="A14" s="283">
        <v>3</v>
      </c>
      <c r="B14" s="284" t="s">
        <v>171</v>
      </c>
      <c r="C14" s="288"/>
      <c r="D14" s="288"/>
      <c r="E14" s="288"/>
      <c r="F14" s="288"/>
      <c r="G14" s="288"/>
      <c r="H14" s="289"/>
      <c r="I14" s="289"/>
      <c r="J14" s="289"/>
      <c r="K14" s="289"/>
      <c r="L14" s="288"/>
      <c r="M14" s="289"/>
      <c r="N14" s="289"/>
      <c r="O14" s="289"/>
      <c r="P14" s="289"/>
      <c r="Q14" s="289"/>
      <c r="R14" s="289"/>
      <c r="S14" s="287"/>
      <c r="T14" s="287"/>
      <c r="U14" s="287"/>
      <c r="V14" s="289"/>
      <c r="W14" s="287"/>
      <c r="X14" s="289"/>
      <c r="Y14" s="287"/>
    </row>
    <row r="15" spans="1:26" s="280" customFormat="1" ht="21" customHeight="1">
      <c r="A15" s="283" t="s">
        <v>9</v>
      </c>
      <c r="B15" s="284" t="s">
        <v>9</v>
      </c>
      <c r="C15" s="288"/>
      <c r="D15" s="288"/>
      <c r="E15" s="288"/>
      <c r="F15" s="288"/>
      <c r="G15" s="288"/>
      <c r="H15" s="289"/>
      <c r="I15" s="289"/>
      <c r="J15" s="289"/>
      <c r="K15" s="289"/>
      <c r="L15" s="288"/>
      <c r="M15" s="289"/>
      <c r="N15" s="289"/>
      <c r="O15" s="289"/>
      <c r="P15" s="289"/>
      <c r="Q15" s="289"/>
      <c r="R15" s="289"/>
      <c r="S15" s="287"/>
      <c r="T15" s="287"/>
      <c r="U15" s="287"/>
      <c r="V15" s="289"/>
      <c r="W15" s="287"/>
      <c r="X15" s="289"/>
      <c r="Y15" s="287"/>
    </row>
    <row r="16" spans="1:26" ht="24.75" customHeight="1">
      <c r="A16" s="170"/>
      <c r="B16" s="581" t="str">
        <f>TT!C7</f>
        <v>Tỉnh, thành phố A, ngày ... tháng …. năm 20…</v>
      </c>
      <c r="C16" s="581"/>
      <c r="D16" s="581"/>
      <c r="E16" s="581"/>
      <c r="F16" s="581"/>
      <c r="G16" s="581"/>
      <c r="H16" s="239"/>
      <c r="I16" s="239"/>
      <c r="J16" s="239"/>
      <c r="K16" s="325"/>
      <c r="L16" s="265"/>
      <c r="M16" s="266"/>
      <c r="N16" s="266"/>
      <c r="O16" s="265"/>
      <c r="P16" s="610" t="str">
        <f>TT!C4</f>
        <v>Tỉnh, thành phố A, ngày...tháng...năm 20…</v>
      </c>
      <c r="Q16" s="610"/>
      <c r="R16" s="610"/>
      <c r="S16" s="610"/>
      <c r="T16" s="610"/>
      <c r="U16" s="610"/>
      <c r="V16" s="610"/>
      <c r="W16" s="95"/>
      <c r="X16" s="95"/>
      <c r="Y16" s="95"/>
      <c r="Z16" s="116"/>
    </row>
    <row r="17" spans="1:22" ht="16.5">
      <c r="A17" s="116"/>
      <c r="B17" s="574" t="s">
        <v>254</v>
      </c>
      <c r="C17" s="574"/>
      <c r="D17" s="574"/>
      <c r="E17" s="574"/>
      <c r="F17" s="574"/>
      <c r="G17" s="574"/>
      <c r="H17" s="240"/>
      <c r="I17" s="240"/>
      <c r="J17" s="240"/>
      <c r="K17" s="240"/>
      <c r="L17" s="267"/>
      <c r="M17" s="267"/>
      <c r="N17" s="267"/>
      <c r="O17" s="268"/>
      <c r="P17" s="575" t="str">
        <f>TT!C5</f>
        <v>CỤC TRƯỞNG</v>
      </c>
      <c r="Q17" s="575"/>
      <c r="R17" s="575"/>
      <c r="S17" s="575"/>
      <c r="T17" s="575"/>
      <c r="U17" s="575"/>
      <c r="V17" s="575"/>
    </row>
    <row r="18" spans="1:22" ht="16.5">
      <c r="A18" s="3"/>
      <c r="B18" s="225"/>
      <c r="C18" s="225"/>
      <c r="D18" s="226"/>
      <c r="E18" s="226"/>
      <c r="F18" s="226"/>
      <c r="G18" s="225"/>
      <c r="H18" s="225"/>
      <c r="I18" s="225"/>
      <c r="J18" s="225"/>
      <c r="K18" s="225"/>
      <c r="L18" s="226"/>
      <c r="M18" s="226"/>
      <c r="N18" s="226"/>
      <c r="O18" s="226"/>
      <c r="P18" s="226"/>
      <c r="Q18" s="241"/>
      <c r="R18" s="241"/>
      <c r="S18" s="241"/>
      <c r="T18" s="226"/>
      <c r="U18" s="226"/>
      <c r="V18" s="226"/>
    </row>
    <row r="19" spans="1:22" ht="24.75" customHeight="1">
      <c r="A19" s="3"/>
      <c r="B19" s="225"/>
      <c r="C19" s="225"/>
      <c r="D19" s="226"/>
      <c r="E19" s="226"/>
      <c r="F19" s="226"/>
      <c r="G19" s="225"/>
      <c r="H19" s="225"/>
      <c r="I19" s="225"/>
      <c r="J19" s="225"/>
      <c r="K19" s="225"/>
      <c r="L19" s="226"/>
      <c r="M19" s="226"/>
      <c r="N19" s="226"/>
      <c r="O19" s="226"/>
      <c r="P19" s="226"/>
      <c r="Q19" s="246"/>
      <c r="R19" s="246"/>
      <c r="S19" s="246"/>
      <c r="T19" s="246"/>
      <c r="U19" s="246"/>
      <c r="V19" s="246"/>
    </row>
    <row r="20" spans="1:22" ht="16.5">
      <c r="A20" s="3"/>
      <c r="B20" s="225"/>
      <c r="C20" s="225"/>
      <c r="D20" s="226"/>
      <c r="E20" s="226"/>
      <c r="F20" s="226"/>
      <c r="G20" s="225"/>
      <c r="H20" s="225"/>
      <c r="I20" s="225"/>
      <c r="J20" s="225"/>
      <c r="K20" s="225"/>
      <c r="L20" s="226"/>
      <c r="M20" s="226"/>
      <c r="N20" s="226"/>
      <c r="O20" s="226"/>
      <c r="P20" s="226"/>
      <c r="Q20" s="246"/>
      <c r="R20" s="246"/>
      <c r="S20" s="246"/>
      <c r="T20" s="246"/>
      <c r="U20" s="246"/>
      <c r="V20" s="246"/>
    </row>
    <row r="21" spans="1:22" ht="16.5">
      <c r="A21" s="3"/>
      <c r="B21" s="575" t="str">
        <f>TT!C6</f>
        <v>Nguyễn Thị B</v>
      </c>
      <c r="C21" s="575"/>
      <c r="D21" s="575"/>
      <c r="E21" s="575"/>
      <c r="F21" s="575"/>
      <c r="G21" s="575"/>
      <c r="H21" s="241"/>
      <c r="I21" s="241"/>
      <c r="J21" s="241"/>
      <c r="K21" s="241"/>
      <c r="L21" s="226"/>
      <c r="M21" s="226"/>
      <c r="N21" s="226"/>
      <c r="O21" s="226"/>
      <c r="P21" s="575" t="str">
        <f>TT!C3</f>
        <v>Nguyễn Văn A</v>
      </c>
      <c r="Q21" s="575"/>
      <c r="R21" s="575"/>
      <c r="S21" s="575"/>
      <c r="T21" s="575"/>
      <c r="U21" s="575"/>
      <c r="V21" s="575"/>
    </row>
    <row r="22" spans="1:22" ht="16.5">
      <c r="A22" s="246"/>
      <c r="B22" s="246"/>
      <c r="C22" s="246"/>
      <c r="D22" s="246"/>
      <c r="E22" s="246"/>
      <c r="F22" s="246"/>
      <c r="G22" s="246"/>
      <c r="H22" s="246"/>
      <c r="I22" s="246"/>
      <c r="J22" s="246"/>
      <c r="K22" s="246"/>
      <c r="L22" s="246"/>
      <c r="M22" s="246"/>
      <c r="N22" s="246"/>
      <c r="O22" s="246"/>
      <c r="P22" s="246"/>
      <c r="Q22" s="225"/>
      <c r="R22" s="225"/>
      <c r="S22" s="225"/>
      <c r="T22" s="226"/>
      <c r="U22" s="226"/>
      <c r="V22" s="226"/>
    </row>
    <row r="23" spans="1:22" ht="16.5">
      <c r="A23" s="246"/>
      <c r="B23" s="246"/>
      <c r="C23" s="246"/>
      <c r="D23" s="246"/>
      <c r="E23" s="246"/>
      <c r="F23" s="246"/>
      <c r="G23" s="246"/>
      <c r="H23" s="246"/>
      <c r="I23" s="246"/>
      <c r="J23" s="246"/>
      <c r="K23" s="246"/>
      <c r="L23" s="246"/>
      <c r="M23" s="246"/>
      <c r="N23" s="246"/>
      <c r="O23" s="246"/>
      <c r="P23" s="246"/>
      <c r="Q23" s="241"/>
      <c r="R23" s="241"/>
      <c r="S23" s="241"/>
      <c r="T23" s="226"/>
      <c r="U23" s="226"/>
      <c r="V23" s="226"/>
    </row>
  </sheetData>
  <sheetProtection formatCells="0" formatColumns="0" formatRows="0" insertRows="0" deleteRows="0"/>
  <mergeCells count="48">
    <mergeCell ref="B21:G21"/>
    <mergeCell ref="P16:V16"/>
    <mergeCell ref="P17:V17"/>
    <mergeCell ref="P21:V21"/>
    <mergeCell ref="X5:X7"/>
    <mergeCell ref="R5:R7"/>
    <mergeCell ref="T5:T7"/>
    <mergeCell ref="U5:U7"/>
    <mergeCell ref="V5:V7"/>
    <mergeCell ref="W5:W7"/>
    <mergeCell ref="S4:S7"/>
    <mergeCell ref="T4:V4"/>
    <mergeCell ref="W4:Y4"/>
    <mergeCell ref="A8:B8"/>
    <mergeCell ref="B17:G17"/>
    <mergeCell ref="Y5:Y7"/>
    <mergeCell ref="A9:B9"/>
    <mergeCell ref="A3:A7"/>
    <mergeCell ref="B3:B7"/>
    <mergeCell ref="B16:G16"/>
    <mergeCell ref="D5:D7"/>
    <mergeCell ref="E5:E7"/>
    <mergeCell ref="F5:F7"/>
    <mergeCell ref="G5:G7"/>
    <mergeCell ref="C3:K3"/>
    <mergeCell ref="H4:K4"/>
    <mergeCell ref="K5:K7"/>
    <mergeCell ref="L3:R3"/>
    <mergeCell ref="S3:Y3"/>
    <mergeCell ref="C4:C7"/>
    <mergeCell ref="D4:G4"/>
    <mergeCell ref="L4:L7"/>
    <mergeCell ref="M4:O4"/>
    <mergeCell ref="H5:H7"/>
    <mergeCell ref="I5:I7"/>
    <mergeCell ref="J5:J7"/>
    <mergeCell ref="M5:M7"/>
    <mergeCell ref="N5:N7"/>
    <mergeCell ref="O5:O7"/>
    <mergeCell ref="P5:P7"/>
    <mergeCell ref="Q5:Q7"/>
    <mergeCell ref="P4:R4"/>
    <mergeCell ref="A1:E1"/>
    <mergeCell ref="S1:Y1"/>
    <mergeCell ref="H2:I2"/>
    <mergeCell ref="M2:Q2"/>
    <mergeCell ref="S2:Y2"/>
    <mergeCell ref="F1:R1"/>
  </mergeCells>
  <pageMargins left="0.35" right="0.36" top="0.41" bottom="0.43" header="0.31496062992126" footer="0.31496062992126"/>
  <pageSetup paperSize="9" scale="8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Z31"/>
  <sheetViews>
    <sheetView view="pageBreakPreview" zoomScale="85" zoomScaleSheetLayoutView="85" workbookViewId="0">
      <selection activeCell="I5" sqref="I5:I7"/>
    </sheetView>
  </sheetViews>
  <sheetFormatPr defaultRowHeight="15.75"/>
  <cols>
    <col min="1" max="1" width="6.75" style="119" customWidth="1"/>
    <col min="2" max="2" width="21.625" style="118" customWidth="1"/>
    <col min="3" max="5" width="7.375" style="118" customWidth="1"/>
    <col min="6" max="6" width="11.125" style="118" customWidth="1"/>
    <col min="7" max="7" width="7.875" style="118" customWidth="1"/>
    <col min="8" max="8" width="13.25" style="118" customWidth="1"/>
    <col min="9" max="9" width="7.875" style="118" customWidth="1"/>
    <col min="10" max="10" width="12.375" style="118" customWidth="1"/>
    <col min="11" max="11" width="7.875" style="118" customWidth="1"/>
    <col min="12" max="12" width="11.75" style="118" customWidth="1"/>
    <col min="13" max="13" width="7.875" style="118" customWidth="1"/>
    <col min="14" max="14" width="11" style="118" customWidth="1"/>
    <col min="15" max="15" width="7.875" style="118" customWidth="1"/>
    <col min="16" max="16" width="11.5" style="118" customWidth="1"/>
    <col min="17" max="17" width="7.5" style="118" customWidth="1"/>
    <col min="18" max="18" width="9.75" style="118" customWidth="1"/>
    <col min="19" max="19" width="8" style="118" customWidth="1"/>
    <col min="20" max="20" width="12.25" style="118" customWidth="1"/>
    <col min="21" max="16384" width="9" style="118"/>
  </cols>
  <sheetData>
    <row r="1" spans="1:26" ht="78.75" customHeight="1">
      <c r="A1" s="446" t="s">
        <v>318</v>
      </c>
      <c r="B1" s="446"/>
      <c r="C1" s="446"/>
      <c r="D1" s="446"/>
      <c r="E1" s="638" t="s">
        <v>425</v>
      </c>
      <c r="F1" s="638"/>
      <c r="G1" s="638"/>
      <c r="H1" s="638"/>
      <c r="I1" s="638"/>
      <c r="J1" s="638"/>
      <c r="K1" s="638"/>
      <c r="L1" s="638"/>
      <c r="M1" s="638"/>
      <c r="N1" s="638"/>
      <c r="O1" s="638"/>
      <c r="P1" s="638"/>
      <c r="Q1" s="638"/>
      <c r="R1" s="638"/>
      <c r="S1" s="458" t="str">
        <f>[1]TT!C2</f>
        <v xml:space="preserve">Đơn vị  báo cáo: 
Đơn vị nhận báo cáo: </v>
      </c>
      <c r="T1" s="458"/>
      <c r="U1" s="458"/>
      <c r="V1" s="458"/>
      <c r="W1" s="458"/>
      <c r="X1" s="458"/>
      <c r="Y1" s="458"/>
    </row>
    <row r="2" spans="1:26" ht="25.5" customHeight="1">
      <c r="A2" s="302"/>
      <c r="B2" s="302"/>
      <c r="C2" s="302"/>
      <c r="D2" s="302"/>
      <c r="E2" s="305"/>
      <c r="F2" s="305"/>
      <c r="G2" s="305"/>
      <c r="H2" s="305"/>
      <c r="I2" s="305"/>
      <c r="J2" s="305"/>
      <c r="K2" s="305"/>
      <c r="L2" s="305"/>
      <c r="M2" s="305"/>
      <c r="N2" s="305"/>
      <c r="O2" s="305"/>
      <c r="P2" s="301"/>
      <c r="Q2" s="301"/>
      <c r="R2" s="301"/>
      <c r="S2" s="301"/>
      <c r="T2" s="301"/>
      <c r="U2" s="639" t="s">
        <v>91</v>
      </c>
      <c r="V2" s="639"/>
      <c r="W2" s="639"/>
      <c r="X2" s="639"/>
      <c r="Y2" s="639"/>
    </row>
    <row r="3" spans="1:26" ht="25.5" customHeight="1">
      <c r="A3" s="631" t="s">
        <v>122</v>
      </c>
      <c r="B3" s="631" t="s">
        <v>143</v>
      </c>
      <c r="C3" s="636" t="s">
        <v>244</v>
      </c>
      <c r="D3" s="636"/>
      <c r="E3" s="636"/>
      <c r="F3" s="634" t="s">
        <v>319</v>
      </c>
      <c r="G3" s="637"/>
      <c r="H3" s="637"/>
      <c r="I3" s="637"/>
      <c r="J3" s="637"/>
      <c r="K3" s="637"/>
      <c r="L3" s="637"/>
      <c r="M3" s="637"/>
      <c r="N3" s="637"/>
      <c r="O3" s="637"/>
      <c r="P3" s="635"/>
      <c r="Q3" s="636" t="s">
        <v>245</v>
      </c>
      <c r="R3" s="636"/>
      <c r="S3" s="636"/>
      <c r="T3" s="636"/>
      <c r="U3" s="636"/>
      <c r="V3" s="636" t="s">
        <v>246</v>
      </c>
      <c r="W3" s="636"/>
      <c r="X3" s="636"/>
      <c r="Y3" s="636"/>
    </row>
    <row r="4" spans="1:26" ht="25.5" customHeight="1">
      <c r="A4" s="632"/>
      <c r="B4" s="632"/>
      <c r="C4" s="631" t="s">
        <v>12</v>
      </c>
      <c r="D4" s="634" t="s">
        <v>72</v>
      </c>
      <c r="E4" s="635"/>
      <c r="F4" s="634" t="s">
        <v>320</v>
      </c>
      <c r="G4" s="637"/>
      <c r="H4" s="637"/>
      <c r="I4" s="635"/>
      <c r="J4" s="636" t="s">
        <v>321</v>
      </c>
      <c r="K4" s="636"/>
      <c r="L4" s="636"/>
      <c r="M4" s="636"/>
      <c r="N4" s="636"/>
      <c r="O4" s="636"/>
      <c r="P4" s="636"/>
      <c r="Q4" s="631" t="s">
        <v>87</v>
      </c>
      <c r="R4" s="636" t="s">
        <v>322</v>
      </c>
      <c r="S4" s="636"/>
      <c r="T4" s="634" t="s">
        <v>323</v>
      </c>
      <c r="U4" s="635"/>
      <c r="V4" s="636" t="s">
        <v>87</v>
      </c>
      <c r="W4" s="636" t="s">
        <v>324</v>
      </c>
      <c r="X4" s="636"/>
      <c r="Y4" s="636" t="s">
        <v>325</v>
      </c>
    </row>
    <row r="5" spans="1:26" ht="36" customHeight="1">
      <c r="A5" s="632"/>
      <c r="B5" s="632"/>
      <c r="C5" s="632"/>
      <c r="D5" s="636" t="s">
        <v>247</v>
      </c>
      <c r="E5" s="636" t="s">
        <v>59</v>
      </c>
      <c r="F5" s="636" t="s">
        <v>87</v>
      </c>
      <c r="G5" s="634" t="s">
        <v>326</v>
      </c>
      <c r="H5" s="635"/>
      <c r="I5" s="631" t="s">
        <v>327</v>
      </c>
      <c r="J5" s="636" t="s">
        <v>87</v>
      </c>
      <c r="K5" s="634" t="s">
        <v>328</v>
      </c>
      <c r="L5" s="637"/>
      <c r="M5" s="637"/>
      <c r="N5" s="635"/>
      <c r="O5" s="634" t="s">
        <v>329</v>
      </c>
      <c r="P5" s="635"/>
      <c r="Q5" s="632"/>
      <c r="R5" s="632" t="s">
        <v>160</v>
      </c>
      <c r="S5" s="632" t="s">
        <v>161</v>
      </c>
      <c r="T5" s="631" t="s">
        <v>160</v>
      </c>
      <c r="U5" s="631" t="s">
        <v>161</v>
      </c>
      <c r="V5" s="636"/>
      <c r="W5" s="636" t="s">
        <v>160</v>
      </c>
      <c r="X5" s="636" t="s">
        <v>161</v>
      </c>
      <c r="Y5" s="636"/>
    </row>
    <row r="6" spans="1:26" ht="25.5" customHeight="1">
      <c r="A6" s="632"/>
      <c r="B6" s="632"/>
      <c r="C6" s="632"/>
      <c r="D6" s="636"/>
      <c r="E6" s="636"/>
      <c r="F6" s="636"/>
      <c r="G6" s="631" t="s">
        <v>160</v>
      </c>
      <c r="H6" s="631" t="s">
        <v>161</v>
      </c>
      <c r="I6" s="632"/>
      <c r="J6" s="636"/>
      <c r="K6" s="636" t="s">
        <v>330</v>
      </c>
      <c r="L6" s="636"/>
      <c r="M6" s="636" t="s">
        <v>331</v>
      </c>
      <c r="N6" s="636"/>
      <c r="O6" s="631" t="s">
        <v>330</v>
      </c>
      <c r="P6" s="631" t="s">
        <v>331</v>
      </c>
      <c r="Q6" s="632"/>
      <c r="R6" s="632"/>
      <c r="S6" s="632"/>
      <c r="T6" s="632"/>
      <c r="U6" s="632"/>
      <c r="V6" s="636"/>
      <c r="W6" s="636"/>
      <c r="X6" s="636"/>
      <c r="Y6" s="636"/>
    </row>
    <row r="7" spans="1:26" ht="25.5" customHeight="1">
      <c r="A7" s="633"/>
      <c r="B7" s="633"/>
      <c r="C7" s="633"/>
      <c r="D7" s="636"/>
      <c r="E7" s="636"/>
      <c r="F7" s="636"/>
      <c r="G7" s="633"/>
      <c r="H7" s="633"/>
      <c r="I7" s="633"/>
      <c r="J7" s="636"/>
      <c r="K7" s="310" t="s">
        <v>160</v>
      </c>
      <c r="L7" s="311" t="s">
        <v>161</v>
      </c>
      <c r="M7" s="310" t="s">
        <v>160</v>
      </c>
      <c r="N7" s="311" t="s">
        <v>161</v>
      </c>
      <c r="O7" s="633"/>
      <c r="P7" s="633"/>
      <c r="Q7" s="633"/>
      <c r="R7" s="633"/>
      <c r="S7" s="633"/>
      <c r="T7" s="633"/>
      <c r="U7" s="633"/>
      <c r="V7" s="636"/>
      <c r="W7" s="636"/>
      <c r="X7" s="636"/>
      <c r="Y7" s="636"/>
    </row>
    <row r="8" spans="1:26" ht="28.5" customHeight="1">
      <c r="A8" s="312"/>
      <c r="B8" s="312" t="s">
        <v>3</v>
      </c>
      <c r="C8" s="312">
        <v>1</v>
      </c>
      <c r="D8" s="312">
        <v>2</v>
      </c>
      <c r="E8" s="312">
        <v>3</v>
      </c>
      <c r="F8" s="312">
        <v>4</v>
      </c>
      <c r="G8" s="312">
        <v>5</v>
      </c>
      <c r="H8" s="312">
        <v>6</v>
      </c>
      <c r="I8" s="312">
        <v>7</v>
      </c>
      <c r="J8" s="312">
        <v>8</v>
      </c>
      <c r="K8" s="312">
        <v>9</v>
      </c>
      <c r="L8" s="312">
        <v>10</v>
      </c>
      <c r="M8" s="312">
        <v>11</v>
      </c>
      <c r="N8" s="312">
        <v>12</v>
      </c>
      <c r="O8" s="312">
        <v>13</v>
      </c>
      <c r="P8" s="312">
        <v>14</v>
      </c>
      <c r="Q8" s="312">
        <v>15</v>
      </c>
      <c r="R8" s="312">
        <v>16</v>
      </c>
      <c r="S8" s="312">
        <v>17</v>
      </c>
      <c r="T8" s="312">
        <v>18</v>
      </c>
      <c r="U8" s="312">
        <v>19</v>
      </c>
      <c r="V8" s="312">
        <v>20</v>
      </c>
      <c r="W8" s="312">
        <v>21</v>
      </c>
      <c r="X8" s="312">
        <v>22</v>
      </c>
      <c r="Y8" s="312">
        <v>23</v>
      </c>
    </row>
    <row r="9" spans="1:26" ht="28.5" customHeight="1">
      <c r="A9" s="629" t="s">
        <v>10</v>
      </c>
      <c r="B9" s="629"/>
      <c r="C9" s="313"/>
      <c r="D9" s="313"/>
      <c r="E9" s="313"/>
      <c r="F9" s="313"/>
      <c r="G9" s="313"/>
      <c r="H9" s="313"/>
      <c r="I9" s="313"/>
      <c r="J9" s="313"/>
      <c r="K9" s="313"/>
      <c r="L9" s="313"/>
      <c r="M9" s="313"/>
      <c r="N9" s="313"/>
      <c r="O9" s="313"/>
      <c r="P9" s="313"/>
      <c r="Q9" s="313"/>
      <c r="R9" s="313"/>
      <c r="S9" s="313"/>
      <c r="T9" s="313"/>
      <c r="U9" s="313"/>
      <c r="V9" s="313"/>
      <c r="W9" s="313"/>
      <c r="X9" s="313"/>
      <c r="Y9" s="313"/>
    </row>
    <row r="10" spans="1:26" ht="28.5" customHeight="1">
      <c r="A10" s="290" t="s">
        <v>0</v>
      </c>
      <c r="B10" s="291" t="s">
        <v>28</v>
      </c>
      <c r="C10" s="313"/>
      <c r="D10" s="313"/>
      <c r="E10" s="313"/>
      <c r="F10" s="313"/>
      <c r="G10" s="313"/>
      <c r="H10" s="313"/>
      <c r="I10" s="313"/>
      <c r="J10" s="313"/>
      <c r="K10" s="313"/>
      <c r="L10" s="313"/>
      <c r="M10" s="313"/>
      <c r="N10" s="313"/>
      <c r="O10" s="313"/>
      <c r="P10" s="313"/>
      <c r="Q10" s="313"/>
      <c r="R10" s="313"/>
      <c r="S10" s="313"/>
      <c r="T10" s="313"/>
      <c r="U10" s="313"/>
      <c r="V10" s="313"/>
      <c r="W10" s="313"/>
      <c r="X10" s="313"/>
      <c r="Y10" s="313"/>
    </row>
    <row r="11" spans="1:26" ht="28.5" customHeight="1">
      <c r="A11" s="290" t="s">
        <v>1</v>
      </c>
      <c r="B11" s="291" t="s">
        <v>8</v>
      </c>
      <c r="C11" s="314"/>
      <c r="D11" s="314"/>
      <c r="E11" s="315"/>
      <c r="F11" s="315"/>
      <c r="G11" s="315"/>
      <c r="H11" s="315"/>
      <c r="I11" s="315"/>
      <c r="J11" s="315"/>
      <c r="K11" s="315"/>
      <c r="L11" s="315"/>
      <c r="M11" s="315"/>
      <c r="N11" s="315"/>
      <c r="O11" s="315"/>
      <c r="P11" s="316"/>
      <c r="Q11" s="316"/>
      <c r="R11" s="316"/>
      <c r="S11" s="316"/>
      <c r="T11" s="316"/>
      <c r="U11" s="317"/>
      <c r="V11" s="317"/>
      <c r="W11" s="317"/>
      <c r="X11" s="317"/>
      <c r="Y11" s="317"/>
    </row>
    <row r="12" spans="1:26" ht="28.5" customHeight="1">
      <c r="A12" s="292">
        <v>1</v>
      </c>
      <c r="B12" s="293" t="s">
        <v>171</v>
      </c>
      <c r="C12" s="314"/>
      <c r="D12" s="314"/>
      <c r="E12" s="315"/>
      <c r="F12" s="315"/>
      <c r="G12" s="315"/>
      <c r="H12" s="315"/>
      <c r="I12" s="315"/>
      <c r="J12" s="315"/>
      <c r="K12" s="315"/>
      <c r="L12" s="315"/>
      <c r="M12" s="315"/>
      <c r="N12" s="315"/>
      <c r="O12" s="315"/>
      <c r="P12" s="316"/>
      <c r="Q12" s="316"/>
      <c r="R12" s="316"/>
      <c r="S12" s="316"/>
      <c r="T12" s="316"/>
      <c r="U12" s="317"/>
      <c r="V12" s="317"/>
      <c r="W12" s="317"/>
      <c r="X12" s="317"/>
      <c r="Y12" s="317"/>
    </row>
    <row r="13" spans="1:26" ht="24.75" customHeight="1">
      <c r="A13" s="292">
        <v>2</v>
      </c>
      <c r="B13" s="293" t="s">
        <v>171</v>
      </c>
      <c r="C13" s="314"/>
      <c r="D13" s="314"/>
      <c r="E13" s="315"/>
      <c r="F13" s="315"/>
      <c r="G13" s="315"/>
      <c r="H13" s="315"/>
      <c r="I13" s="315"/>
      <c r="J13" s="315"/>
      <c r="K13" s="315"/>
      <c r="L13" s="315"/>
      <c r="M13" s="315"/>
      <c r="N13" s="315"/>
      <c r="O13" s="315"/>
      <c r="P13" s="316"/>
      <c r="Q13" s="316"/>
      <c r="R13" s="316"/>
      <c r="S13" s="316"/>
      <c r="T13" s="316"/>
      <c r="U13" s="317"/>
      <c r="V13" s="317"/>
      <c r="W13" s="317"/>
      <c r="X13" s="317"/>
      <c r="Y13" s="317"/>
    </row>
    <row r="14" spans="1:26" ht="24.75" customHeight="1">
      <c r="A14" s="292">
        <v>3</v>
      </c>
      <c r="B14" s="293" t="s">
        <v>171</v>
      </c>
      <c r="C14" s="318"/>
      <c r="D14" s="318"/>
      <c r="E14" s="317"/>
      <c r="F14" s="317"/>
      <c r="G14" s="319"/>
      <c r="H14" s="320"/>
      <c r="I14" s="320"/>
      <c r="J14" s="320"/>
      <c r="K14" s="321"/>
      <c r="L14" s="317"/>
      <c r="M14" s="322"/>
      <c r="N14" s="322"/>
      <c r="O14" s="322"/>
      <c r="P14" s="323"/>
      <c r="Q14" s="323"/>
      <c r="R14" s="323"/>
      <c r="S14" s="323"/>
      <c r="T14" s="323"/>
      <c r="U14" s="317"/>
      <c r="V14" s="317"/>
      <c r="W14" s="317"/>
      <c r="X14" s="317"/>
      <c r="Y14" s="317"/>
    </row>
    <row r="15" spans="1:26" s="120" customFormat="1" ht="23.25" customHeight="1">
      <c r="A15" s="324"/>
      <c r="B15" s="641"/>
      <c r="C15" s="641"/>
      <c r="D15" s="641"/>
      <c r="E15" s="641"/>
      <c r="F15" s="641"/>
      <c r="G15" s="641"/>
      <c r="H15" s="325"/>
      <c r="I15" s="325"/>
      <c r="J15" s="325"/>
      <c r="K15" s="265"/>
      <c r="L15" s="266"/>
      <c r="M15" s="326"/>
      <c r="N15" s="326"/>
      <c r="O15" s="326"/>
      <c r="P15" s="326"/>
      <c r="Q15" s="326"/>
      <c r="R15" s="326"/>
      <c r="S15" s="326"/>
      <c r="T15" s="610" t="str">
        <f>[1]TT!C4</f>
        <v>Tỉnh, thành phố A, ngày...tháng...năm 20…</v>
      </c>
      <c r="U15" s="610"/>
      <c r="V15" s="610"/>
      <c r="W15" s="610"/>
      <c r="X15" s="610"/>
      <c r="Y15" s="610"/>
      <c r="Z15" s="326"/>
    </row>
    <row r="16" spans="1:26" s="120" customFormat="1" ht="23.25" customHeight="1">
      <c r="A16" s="116"/>
      <c r="B16" s="574" t="s">
        <v>254</v>
      </c>
      <c r="C16" s="574"/>
      <c r="D16" s="574"/>
      <c r="E16" s="574"/>
      <c r="F16" s="574"/>
      <c r="G16" s="574"/>
      <c r="H16" s="240"/>
      <c r="I16" s="240"/>
      <c r="J16" s="240"/>
      <c r="K16" s="267"/>
      <c r="L16" s="267"/>
      <c r="M16" s="241"/>
      <c r="N16" s="241"/>
      <c r="O16" s="241"/>
      <c r="P16" s="241"/>
      <c r="Q16" s="241"/>
      <c r="R16" s="241"/>
      <c r="S16" s="241"/>
      <c r="T16" s="575" t="str">
        <f>[1]TT!C5</f>
        <v>CỤC TRƯỞNG</v>
      </c>
      <c r="U16" s="575"/>
      <c r="V16" s="575"/>
      <c r="W16" s="575"/>
      <c r="X16" s="575"/>
      <c r="Y16" s="575"/>
      <c r="Z16" s="241"/>
    </row>
    <row r="17" spans="1:26" s="120" customFormat="1" ht="23.25" customHeight="1">
      <c r="A17" s="3"/>
      <c r="B17" s="630" t="s">
        <v>332</v>
      </c>
      <c r="C17" s="630"/>
      <c r="D17" s="630"/>
      <c r="E17" s="630"/>
      <c r="F17" s="630"/>
      <c r="G17" s="630"/>
      <c r="H17" s="225"/>
      <c r="I17" s="225"/>
      <c r="J17" s="225"/>
      <c r="K17" s="226"/>
      <c r="L17" s="226"/>
      <c r="M17" s="226"/>
      <c r="N17" s="226"/>
      <c r="P17" s="241"/>
      <c r="Q17" s="241"/>
      <c r="R17" s="241"/>
      <c r="S17" s="226"/>
      <c r="T17" s="642" t="s">
        <v>332</v>
      </c>
      <c r="U17" s="642"/>
      <c r="V17" s="642"/>
      <c r="W17" s="642"/>
      <c r="X17" s="642"/>
      <c r="Y17" s="642"/>
      <c r="Z17" s="226"/>
    </row>
    <row r="18" spans="1:26" s="120" customFormat="1" ht="23.25" customHeight="1">
      <c r="A18" s="3"/>
      <c r="B18" s="225"/>
      <c r="C18" s="225"/>
      <c r="D18" s="226"/>
      <c r="E18" s="226"/>
      <c r="F18" s="226"/>
      <c r="G18" s="225"/>
      <c r="H18" s="225"/>
      <c r="I18" s="225"/>
      <c r="J18" s="225"/>
      <c r="K18" s="226"/>
      <c r="L18" s="226"/>
      <c r="M18" s="226"/>
      <c r="N18" s="226"/>
      <c r="P18" s="246"/>
      <c r="Q18" s="246"/>
      <c r="R18" s="246"/>
      <c r="S18" s="246"/>
      <c r="T18" s="226"/>
      <c r="U18" s="226"/>
      <c r="W18" s="246"/>
      <c r="X18" s="246"/>
      <c r="Y18" s="246"/>
      <c r="Z18" s="246"/>
    </row>
    <row r="19" spans="1:26" s="120" customFormat="1" ht="23.25" customHeight="1">
      <c r="A19" s="3"/>
      <c r="B19" s="225"/>
      <c r="C19" s="225"/>
      <c r="D19" s="226"/>
      <c r="E19" s="226"/>
      <c r="F19" s="226"/>
      <c r="G19" s="225"/>
      <c r="H19" s="225"/>
      <c r="I19" s="225"/>
      <c r="J19" s="225"/>
      <c r="K19" s="226"/>
      <c r="L19" s="226"/>
      <c r="M19" s="226"/>
      <c r="N19" s="226"/>
      <c r="P19" s="246"/>
      <c r="Q19" s="246"/>
      <c r="R19" s="246"/>
      <c r="S19" s="246"/>
      <c r="T19" s="226"/>
      <c r="U19" s="226"/>
      <c r="W19" s="246"/>
      <c r="X19" s="246"/>
      <c r="Y19" s="246"/>
      <c r="Z19" s="246"/>
    </row>
    <row r="20" spans="1:26" s="120" customFormat="1" ht="23.25" customHeight="1">
      <c r="A20" s="3"/>
      <c r="B20" s="575" t="str">
        <f>[1]TT!C6</f>
        <v>Nguyễn Thị B</v>
      </c>
      <c r="C20" s="575"/>
      <c r="D20" s="575"/>
      <c r="E20" s="575"/>
      <c r="F20" s="575"/>
      <c r="G20" s="575"/>
      <c r="H20" s="241"/>
      <c r="I20" s="241"/>
      <c r="J20" s="241"/>
      <c r="K20" s="226"/>
      <c r="L20" s="226"/>
      <c r="M20" s="241"/>
      <c r="N20" s="241"/>
      <c r="O20" s="241"/>
      <c r="P20" s="241"/>
      <c r="Q20" s="241"/>
      <c r="R20" s="241"/>
      <c r="S20" s="241"/>
      <c r="T20" s="575" t="str">
        <f>[1]TT!C3</f>
        <v>Nguyễn Văn A</v>
      </c>
      <c r="U20" s="575"/>
      <c r="V20" s="575"/>
      <c r="W20" s="575"/>
      <c r="X20" s="575"/>
      <c r="Y20" s="575"/>
      <c r="Z20" s="241"/>
    </row>
    <row r="21" spans="1:26" s="130" customFormat="1" ht="23.25" customHeight="1">
      <c r="A21" s="125"/>
      <c r="B21" s="126"/>
      <c r="C21" s="126"/>
      <c r="D21" s="126"/>
      <c r="E21" s="126"/>
      <c r="F21" s="127"/>
      <c r="G21" s="127"/>
      <c r="H21" s="127"/>
      <c r="I21" s="128"/>
      <c r="J21" s="128"/>
      <c r="K21" s="126"/>
      <c r="L21" s="126"/>
      <c r="M21" s="126"/>
      <c r="N21" s="126"/>
      <c r="O21" s="126"/>
      <c r="P21" s="126"/>
      <c r="Q21" s="129"/>
    </row>
    <row r="22" spans="1:26" s="130" customFormat="1" ht="15" customHeight="1">
      <c r="A22" s="120"/>
      <c r="B22" s="123"/>
      <c r="C22" s="123"/>
      <c r="D22" s="123"/>
      <c r="E22" s="123"/>
      <c r="F22" s="123"/>
      <c r="G22" s="123"/>
      <c r="H22" s="123"/>
      <c r="K22" s="124"/>
      <c r="L22" s="124"/>
      <c r="M22" s="123"/>
      <c r="N22" s="123"/>
      <c r="O22" s="123"/>
      <c r="P22" s="123"/>
      <c r="Q22" s="129"/>
    </row>
    <row r="23" spans="1:26" s="120" customFormat="1" ht="15" customHeight="1">
      <c r="B23" s="122"/>
      <c r="C23" s="122"/>
      <c r="D23" s="121"/>
      <c r="E23" s="131"/>
      <c r="F23" s="131"/>
      <c r="G23" s="131"/>
      <c r="H23" s="131"/>
      <c r="I23" s="132"/>
      <c r="J23" s="132"/>
      <c r="K23" s="132"/>
      <c r="L23" s="132"/>
      <c r="M23" s="132"/>
      <c r="N23" s="132"/>
      <c r="O23" s="132"/>
      <c r="P23" s="132"/>
    </row>
    <row r="24" spans="1:26" s="120" customFormat="1" ht="15" customHeight="1">
      <c r="B24" s="122"/>
      <c r="C24" s="122"/>
      <c r="D24" s="121"/>
      <c r="E24" s="131"/>
      <c r="F24" s="131"/>
      <c r="G24" s="131"/>
      <c r="H24" s="131"/>
      <c r="I24" s="132"/>
      <c r="J24" s="132"/>
      <c r="K24" s="132"/>
      <c r="L24" s="132"/>
      <c r="M24" s="132"/>
      <c r="N24" s="132"/>
      <c r="O24" s="132"/>
      <c r="P24" s="132"/>
    </row>
    <row r="25" spans="1:26" ht="16.5">
      <c r="B25" s="133"/>
      <c r="C25" s="133"/>
      <c r="D25" s="133"/>
      <c r="E25" s="133"/>
      <c r="F25" s="133"/>
      <c r="G25" s="133"/>
      <c r="H25" s="133"/>
      <c r="I25" s="133"/>
      <c r="J25" s="133"/>
      <c r="K25" s="133"/>
      <c r="L25" s="133"/>
      <c r="M25" s="133"/>
      <c r="N25" s="133"/>
      <c r="O25" s="133"/>
      <c r="P25" s="133"/>
    </row>
    <row r="28" spans="1:26" s="135" customFormat="1" ht="12.75" hidden="1">
      <c r="A28" s="134" t="s">
        <v>248</v>
      </c>
    </row>
    <row r="29" spans="1:26" s="135" customFormat="1" ht="15" hidden="1" customHeight="1">
      <c r="A29" s="136"/>
      <c r="B29" s="640" t="s">
        <v>249</v>
      </c>
      <c r="C29" s="640"/>
      <c r="D29" s="640"/>
      <c r="E29" s="640"/>
      <c r="F29" s="640"/>
      <c r="G29" s="640"/>
      <c r="H29" s="640"/>
      <c r="I29" s="640"/>
      <c r="J29" s="640"/>
      <c r="K29" s="640"/>
      <c r="L29" s="640"/>
      <c r="M29" s="640"/>
      <c r="N29" s="304"/>
      <c r="O29" s="136"/>
      <c r="P29" s="136"/>
      <c r="Q29" s="137"/>
      <c r="R29" s="137"/>
      <c r="S29" s="137"/>
    </row>
    <row r="30" spans="1:26" s="135" customFormat="1" ht="12.75" hidden="1">
      <c r="B30" s="135" t="s">
        <v>250</v>
      </c>
    </row>
    <row r="31" spans="1:26" hidden="1">
      <c r="B31" s="129" t="s">
        <v>251</v>
      </c>
    </row>
  </sheetData>
  <sheetProtection formatCells="0" formatColumns="0" formatRows="0" insertRows="0" deleteRows="0"/>
  <mergeCells count="50">
    <mergeCell ref="T20:Y20"/>
    <mergeCell ref="B29:M29"/>
    <mergeCell ref="P6:P7"/>
    <mergeCell ref="B15:G15"/>
    <mergeCell ref="T15:Y15"/>
    <mergeCell ref="T16:Y16"/>
    <mergeCell ref="T17:Y17"/>
    <mergeCell ref="V4:V7"/>
    <mergeCell ref="W4:X4"/>
    <mergeCell ref="Y4:Y7"/>
    <mergeCell ref="F5:F7"/>
    <mergeCell ref="G5:H5"/>
    <mergeCell ref="I5:I7"/>
    <mergeCell ref="J5:J7"/>
    <mergeCell ref="K5:N5"/>
    <mergeCell ref="O5:P5"/>
    <mergeCell ref="X5:X7"/>
    <mergeCell ref="G6:G7"/>
    <mergeCell ref="E1:R1"/>
    <mergeCell ref="S1:Y1"/>
    <mergeCell ref="U2:Y2"/>
    <mergeCell ref="F3:P3"/>
    <mergeCell ref="Q3:U3"/>
    <mergeCell ref="V3:Y3"/>
    <mergeCell ref="Q4:Q7"/>
    <mergeCell ref="R4:S4"/>
    <mergeCell ref="T4:U4"/>
    <mergeCell ref="R5:R7"/>
    <mergeCell ref="S5:S7"/>
    <mergeCell ref="T5:T7"/>
    <mergeCell ref="U5:U7"/>
    <mergeCell ref="W5:W7"/>
    <mergeCell ref="K6:L6"/>
    <mergeCell ref="F4:I4"/>
    <mergeCell ref="J4:P4"/>
    <mergeCell ref="H6:H7"/>
    <mergeCell ref="M6:N6"/>
    <mergeCell ref="O6:O7"/>
    <mergeCell ref="B16:G16"/>
    <mergeCell ref="A9:B9"/>
    <mergeCell ref="B17:G17"/>
    <mergeCell ref="B20:G20"/>
    <mergeCell ref="A1:D1"/>
    <mergeCell ref="C4:C7"/>
    <mergeCell ref="D4:E4"/>
    <mergeCell ref="A3:A7"/>
    <mergeCell ref="B3:B7"/>
    <mergeCell ref="C3:E3"/>
    <mergeCell ref="D5:D7"/>
    <mergeCell ref="E5:E7"/>
  </mergeCells>
  <pageMargins left="0.22" right="0.17" top="0.38" bottom="0.37" header="0.31496062992126" footer="0.31496062992126"/>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FF0000"/>
  </sheetPr>
  <dimension ref="A1:Y27"/>
  <sheetViews>
    <sheetView view="pageBreakPreview" zoomScaleSheetLayoutView="100" workbookViewId="0">
      <selection activeCell="D10" sqref="D10"/>
    </sheetView>
  </sheetViews>
  <sheetFormatPr defaultRowHeight="15.75"/>
  <cols>
    <col min="1" max="1" width="4.125" style="120" customWidth="1"/>
    <col min="2" max="2" width="15.625" style="120" customWidth="1"/>
    <col min="3" max="3" width="9.625" style="120" customWidth="1"/>
    <col min="4" max="4" width="6.75" style="120" customWidth="1"/>
    <col min="5" max="5" width="7.875" style="120" customWidth="1"/>
    <col min="6" max="6" width="8" style="120" customWidth="1"/>
    <col min="7" max="7" width="8.125" style="120" customWidth="1"/>
    <col min="8" max="8" width="10" style="120" customWidth="1"/>
    <col min="9" max="10" width="9" style="120"/>
    <col min="11" max="11" width="8.5" style="120" customWidth="1"/>
    <col min="12" max="12" width="9.5" style="120" customWidth="1"/>
    <col min="13" max="13" width="7.125" style="120" customWidth="1"/>
    <col min="14" max="14" width="9.5" style="120" customWidth="1"/>
    <col min="15" max="16" width="9" style="120" customWidth="1"/>
    <col min="17" max="17" width="10.875" style="120" customWidth="1"/>
    <col min="18" max="18" width="9" style="120" customWidth="1"/>
    <col min="19" max="19" width="9.375" style="120" customWidth="1"/>
    <col min="20" max="20" width="7.375" style="120" customWidth="1"/>
    <col min="21" max="21" width="7.5" style="120" customWidth="1"/>
    <col min="22" max="22" width="9.5" style="120" customWidth="1"/>
    <col min="23" max="16384" width="9" style="120"/>
  </cols>
  <sheetData>
    <row r="1" spans="1:25" ht="71.25" customHeight="1">
      <c r="A1" s="446" t="s">
        <v>354</v>
      </c>
      <c r="B1" s="446"/>
      <c r="C1" s="446"/>
      <c r="D1" s="446"/>
      <c r="E1" s="446"/>
      <c r="F1" s="643" t="s">
        <v>333</v>
      </c>
      <c r="G1" s="643"/>
      <c r="H1" s="643"/>
      <c r="I1" s="643"/>
      <c r="J1" s="643"/>
      <c r="K1" s="643"/>
      <c r="L1" s="643"/>
      <c r="M1" s="643"/>
      <c r="N1" s="643"/>
      <c r="O1" s="643"/>
      <c r="P1" s="643"/>
      <c r="Q1" s="643"/>
      <c r="R1" s="643"/>
      <c r="S1" s="643"/>
      <c r="T1" s="458" t="str">
        <f>[1]TT!C2</f>
        <v xml:space="preserve">Đơn vị  báo cáo: 
Đơn vị nhận báo cáo: </v>
      </c>
      <c r="U1" s="458"/>
      <c r="V1" s="458"/>
      <c r="W1" s="458"/>
      <c r="X1" s="458"/>
    </row>
    <row r="2" spans="1:25" ht="18.75" customHeight="1">
      <c r="A2" s="302"/>
      <c r="B2" s="302"/>
      <c r="C2" s="302"/>
      <c r="D2" s="302"/>
      <c r="E2" s="302"/>
      <c r="F2" s="306"/>
      <c r="G2" s="306"/>
      <c r="H2" s="306"/>
      <c r="I2" s="306"/>
      <c r="J2" s="306"/>
      <c r="K2" s="306"/>
      <c r="L2" s="306"/>
      <c r="M2" s="306"/>
      <c r="N2" s="306"/>
      <c r="O2" s="306"/>
      <c r="P2" s="306"/>
      <c r="Q2" s="306"/>
      <c r="R2" s="301"/>
      <c r="S2" s="301"/>
      <c r="T2" s="644" t="s">
        <v>252</v>
      </c>
      <c r="U2" s="644"/>
      <c r="V2" s="644"/>
      <c r="W2" s="644"/>
      <c r="X2" s="644"/>
    </row>
    <row r="3" spans="1:25" ht="18.75" customHeight="1">
      <c r="A3" s="609" t="s">
        <v>153</v>
      </c>
      <c r="B3" s="609" t="s">
        <v>223</v>
      </c>
      <c r="C3" s="609" t="s">
        <v>334</v>
      </c>
      <c r="D3" s="609" t="s">
        <v>335</v>
      </c>
      <c r="E3" s="609"/>
      <c r="F3" s="609" t="s">
        <v>336</v>
      </c>
      <c r="G3" s="609"/>
      <c r="H3" s="609"/>
      <c r="I3" s="645" t="s">
        <v>72</v>
      </c>
      <c r="J3" s="646"/>
      <c r="K3" s="646"/>
      <c r="L3" s="646"/>
      <c r="M3" s="646"/>
      <c r="N3" s="646"/>
      <c r="O3" s="646"/>
      <c r="P3" s="646"/>
      <c r="Q3" s="646"/>
      <c r="R3" s="646"/>
      <c r="S3" s="646"/>
      <c r="T3" s="646"/>
      <c r="U3" s="646"/>
      <c r="V3" s="646"/>
      <c r="W3" s="646"/>
      <c r="X3" s="607" t="s">
        <v>337</v>
      </c>
    </row>
    <row r="4" spans="1:25" ht="30" customHeight="1">
      <c r="A4" s="609"/>
      <c r="B4" s="609"/>
      <c r="C4" s="609"/>
      <c r="D4" s="609"/>
      <c r="E4" s="609"/>
      <c r="F4" s="609"/>
      <c r="G4" s="609"/>
      <c r="H4" s="609"/>
      <c r="I4" s="609" t="s">
        <v>338</v>
      </c>
      <c r="J4" s="609"/>
      <c r="K4" s="609"/>
      <c r="L4" s="609"/>
      <c r="M4" s="609"/>
      <c r="N4" s="609"/>
      <c r="O4" s="609"/>
      <c r="P4" s="609"/>
      <c r="Q4" s="609"/>
      <c r="R4" s="647" t="s">
        <v>339</v>
      </c>
      <c r="S4" s="647"/>
      <c r="T4" s="647"/>
      <c r="U4" s="647"/>
      <c r="V4" s="647"/>
      <c r="W4" s="648"/>
      <c r="X4" s="613"/>
    </row>
    <row r="5" spans="1:25" ht="42.75" customHeight="1">
      <c r="A5" s="609"/>
      <c r="B5" s="609"/>
      <c r="C5" s="609"/>
      <c r="D5" s="609" t="s">
        <v>340</v>
      </c>
      <c r="E5" s="609" t="s">
        <v>341</v>
      </c>
      <c r="F5" s="609" t="s">
        <v>342</v>
      </c>
      <c r="G5" s="609" t="s">
        <v>335</v>
      </c>
      <c r="H5" s="609"/>
      <c r="I5" s="609" t="s">
        <v>343</v>
      </c>
      <c r="J5" s="609"/>
      <c r="K5" s="609"/>
      <c r="L5" s="609" t="s">
        <v>344</v>
      </c>
      <c r="M5" s="609"/>
      <c r="N5" s="609"/>
      <c r="O5" s="609" t="s">
        <v>345</v>
      </c>
      <c r="P5" s="609"/>
      <c r="Q5" s="609"/>
      <c r="R5" s="609" t="s">
        <v>346</v>
      </c>
      <c r="S5" s="609"/>
      <c r="T5" s="609"/>
      <c r="U5" s="609" t="s">
        <v>347</v>
      </c>
      <c r="V5" s="609"/>
      <c r="W5" s="649"/>
      <c r="X5" s="613"/>
    </row>
    <row r="6" spans="1:25" ht="33" customHeight="1">
      <c r="A6" s="609"/>
      <c r="B6" s="609"/>
      <c r="C6" s="609"/>
      <c r="D6" s="609"/>
      <c r="E6" s="609"/>
      <c r="F6" s="609"/>
      <c r="G6" s="609" t="s">
        <v>348</v>
      </c>
      <c r="H6" s="609" t="s">
        <v>349</v>
      </c>
      <c r="I6" s="609" t="s">
        <v>12</v>
      </c>
      <c r="J6" s="609" t="s">
        <v>335</v>
      </c>
      <c r="K6" s="609"/>
      <c r="L6" s="609" t="s">
        <v>12</v>
      </c>
      <c r="M6" s="609" t="s">
        <v>335</v>
      </c>
      <c r="N6" s="609"/>
      <c r="O6" s="609" t="s">
        <v>350</v>
      </c>
      <c r="P6" s="609" t="s">
        <v>351</v>
      </c>
      <c r="Q6" s="609" t="s">
        <v>352</v>
      </c>
      <c r="R6" s="609" t="s">
        <v>12</v>
      </c>
      <c r="S6" s="609" t="s">
        <v>335</v>
      </c>
      <c r="T6" s="609"/>
      <c r="U6" s="609" t="s">
        <v>12</v>
      </c>
      <c r="V6" s="609" t="s">
        <v>335</v>
      </c>
      <c r="W6" s="649"/>
      <c r="X6" s="613"/>
    </row>
    <row r="7" spans="1:25" ht="45" customHeight="1">
      <c r="A7" s="609"/>
      <c r="B7" s="609"/>
      <c r="C7" s="609"/>
      <c r="D7" s="609"/>
      <c r="E7" s="609"/>
      <c r="F7" s="609"/>
      <c r="G7" s="609"/>
      <c r="H7" s="609"/>
      <c r="I7" s="609"/>
      <c r="J7" s="303" t="s">
        <v>353</v>
      </c>
      <c r="K7" s="303" t="s">
        <v>59</v>
      </c>
      <c r="L7" s="609"/>
      <c r="M7" s="303" t="s">
        <v>348</v>
      </c>
      <c r="N7" s="303" t="s">
        <v>349</v>
      </c>
      <c r="O7" s="609"/>
      <c r="P7" s="609"/>
      <c r="Q7" s="609"/>
      <c r="R7" s="609"/>
      <c r="S7" s="303" t="s">
        <v>353</v>
      </c>
      <c r="T7" s="303" t="s">
        <v>59</v>
      </c>
      <c r="U7" s="609"/>
      <c r="V7" s="303" t="s">
        <v>348</v>
      </c>
      <c r="W7" s="327" t="s">
        <v>349</v>
      </c>
      <c r="X7" s="608"/>
    </row>
    <row r="8" spans="1:25" ht="19.5" customHeight="1">
      <c r="A8" s="328"/>
      <c r="B8" s="328" t="s">
        <v>3</v>
      </c>
      <c r="C8" s="328">
        <v>1</v>
      </c>
      <c r="D8" s="328">
        <v>2</v>
      </c>
      <c r="E8" s="328">
        <v>3</v>
      </c>
      <c r="F8" s="328">
        <v>4</v>
      </c>
      <c r="G8" s="328">
        <v>5</v>
      </c>
      <c r="H8" s="328">
        <v>6</v>
      </c>
      <c r="I8" s="328">
        <v>7</v>
      </c>
      <c r="J8" s="328">
        <v>8</v>
      </c>
      <c r="K8" s="328">
        <v>9</v>
      </c>
      <c r="L8" s="328">
        <v>10</v>
      </c>
      <c r="M8" s="328">
        <v>11</v>
      </c>
      <c r="N8" s="328">
        <v>12</v>
      </c>
      <c r="O8" s="328">
        <v>13</v>
      </c>
      <c r="P8" s="328">
        <v>14</v>
      </c>
      <c r="Q8" s="328">
        <v>15</v>
      </c>
      <c r="R8" s="328">
        <v>16</v>
      </c>
      <c r="S8" s="328">
        <v>17</v>
      </c>
      <c r="T8" s="328">
        <v>18</v>
      </c>
      <c r="U8" s="328">
        <v>19</v>
      </c>
      <c r="V8" s="328">
        <v>20</v>
      </c>
      <c r="W8" s="328">
        <v>21</v>
      </c>
      <c r="X8" s="328">
        <v>22</v>
      </c>
    </row>
    <row r="9" spans="1:25" ht="24" customHeight="1">
      <c r="A9" s="650" t="s">
        <v>12</v>
      </c>
      <c r="B9" s="651"/>
      <c r="C9" s="329"/>
      <c r="D9" s="329"/>
      <c r="E9" s="329"/>
      <c r="F9" s="329"/>
      <c r="G9" s="329"/>
      <c r="H9" s="329"/>
      <c r="I9" s="329"/>
      <c r="J9" s="329"/>
      <c r="K9" s="329"/>
      <c r="L9" s="329"/>
      <c r="M9" s="329"/>
      <c r="N9" s="329"/>
      <c r="O9" s="329"/>
      <c r="P9" s="329"/>
      <c r="Q9" s="329"/>
      <c r="R9" s="329"/>
      <c r="S9" s="329"/>
      <c r="T9" s="329"/>
      <c r="U9" s="329"/>
      <c r="V9" s="329"/>
      <c r="W9" s="329"/>
      <c r="X9" s="329"/>
    </row>
    <row r="10" spans="1:25" ht="24" customHeight="1">
      <c r="A10" s="295" t="s">
        <v>0</v>
      </c>
      <c r="B10" s="296" t="s">
        <v>223</v>
      </c>
      <c r="C10" s="330"/>
      <c r="D10" s="330"/>
      <c r="E10" s="330"/>
      <c r="F10" s="330"/>
      <c r="G10" s="330"/>
      <c r="H10" s="330"/>
      <c r="I10" s="330"/>
      <c r="J10" s="330"/>
      <c r="K10" s="331"/>
      <c r="L10" s="331"/>
      <c r="M10" s="330"/>
      <c r="N10" s="330"/>
      <c r="O10" s="330"/>
      <c r="P10" s="330"/>
      <c r="Q10" s="330"/>
      <c r="R10" s="330"/>
      <c r="S10" s="330"/>
      <c r="T10" s="330"/>
      <c r="U10" s="330"/>
      <c r="V10" s="330"/>
      <c r="W10" s="332"/>
      <c r="X10" s="330"/>
    </row>
    <row r="11" spans="1:25" ht="24" customHeight="1">
      <c r="A11" s="295" t="s">
        <v>1</v>
      </c>
      <c r="B11" s="296" t="s">
        <v>8</v>
      </c>
      <c r="C11" s="330"/>
      <c r="D11" s="330"/>
      <c r="E11" s="330"/>
      <c r="F11" s="330"/>
      <c r="G11" s="330"/>
      <c r="H11" s="330"/>
      <c r="I11" s="330"/>
      <c r="J11" s="330"/>
      <c r="K11" s="331"/>
      <c r="L11" s="331"/>
      <c r="M11" s="330"/>
      <c r="N11" s="330"/>
      <c r="O11" s="330"/>
      <c r="P11" s="330"/>
      <c r="Q11" s="330"/>
      <c r="R11" s="330"/>
      <c r="S11" s="330"/>
      <c r="T11" s="330"/>
      <c r="U11" s="330"/>
      <c r="V11" s="330"/>
      <c r="W11" s="332"/>
      <c r="X11" s="330"/>
    </row>
    <row r="12" spans="1:25" ht="24" customHeight="1">
      <c r="A12" s="295">
        <v>1</v>
      </c>
      <c r="B12" s="295" t="s">
        <v>253</v>
      </c>
      <c r="C12" s="330"/>
      <c r="D12" s="330"/>
      <c r="E12" s="330"/>
      <c r="F12" s="330"/>
      <c r="G12" s="330"/>
      <c r="H12" s="330"/>
      <c r="I12" s="330"/>
      <c r="J12" s="330"/>
      <c r="K12" s="331"/>
      <c r="L12" s="331"/>
      <c r="M12" s="330"/>
      <c r="N12" s="330"/>
      <c r="O12" s="330"/>
      <c r="P12" s="330"/>
      <c r="Q12" s="330"/>
      <c r="R12" s="330"/>
      <c r="S12" s="330"/>
      <c r="T12" s="330"/>
      <c r="U12" s="330"/>
      <c r="V12" s="330"/>
      <c r="W12" s="332"/>
      <c r="X12" s="330"/>
    </row>
    <row r="13" spans="1:25" ht="21" customHeight="1">
      <c r="A13" s="295">
        <v>2</v>
      </c>
      <c r="B13" s="295" t="s">
        <v>253</v>
      </c>
      <c r="C13" s="330"/>
      <c r="D13" s="330"/>
      <c r="E13" s="330"/>
      <c r="F13" s="330"/>
      <c r="G13" s="330"/>
      <c r="H13" s="330"/>
      <c r="I13" s="330"/>
      <c r="J13" s="330"/>
      <c r="K13" s="331"/>
      <c r="L13" s="331"/>
      <c r="M13" s="330"/>
      <c r="N13" s="330"/>
      <c r="O13" s="330"/>
      <c r="P13" s="330"/>
      <c r="Q13" s="330"/>
      <c r="R13" s="330"/>
      <c r="S13" s="330"/>
      <c r="T13" s="330"/>
      <c r="U13" s="330"/>
      <c r="V13" s="330"/>
      <c r="W13" s="332"/>
      <c r="X13" s="330"/>
    </row>
    <row r="14" spans="1:25" ht="21" customHeight="1">
      <c r="A14" s="170"/>
      <c r="B14" s="581" t="str">
        <f>[1]TT!C4</f>
        <v>Tỉnh, thành phố A, ngày...tháng...năm 20…</v>
      </c>
      <c r="C14" s="581"/>
      <c r="D14" s="581"/>
      <c r="E14" s="581"/>
      <c r="F14" s="581"/>
      <c r="G14" s="581"/>
      <c r="H14" s="239"/>
      <c r="I14" s="239"/>
      <c r="J14" s="239"/>
      <c r="K14" s="265"/>
      <c r="L14" s="266"/>
      <c r="M14" s="275"/>
      <c r="N14" s="275"/>
      <c r="O14" s="275"/>
      <c r="P14" s="275"/>
      <c r="Q14" s="275"/>
      <c r="R14" s="275"/>
      <c r="S14" s="610" t="str">
        <f>[1]TT!C4</f>
        <v>Tỉnh, thành phố A, ngày...tháng...năm 20…</v>
      </c>
      <c r="T14" s="610"/>
      <c r="U14" s="610"/>
      <c r="V14" s="610"/>
      <c r="W14" s="610"/>
      <c r="X14" s="610"/>
    </row>
    <row r="15" spans="1:25" ht="18" customHeight="1">
      <c r="A15" s="116"/>
      <c r="B15" s="574" t="s">
        <v>254</v>
      </c>
      <c r="C15" s="574"/>
      <c r="D15" s="574"/>
      <c r="E15" s="574"/>
      <c r="F15" s="574"/>
      <c r="G15" s="574"/>
      <c r="H15" s="240"/>
      <c r="I15" s="240"/>
      <c r="J15" s="240"/>
      <c r="K15" s="267"/>
      <c r="L15" s="267"/>
      <c r="M15" s="241"/>
      <c r="N15" s="241"/>
      <c r="O15" s="241"/>
      <c r="P15" s="241"/>
      <c r="Q15" s="241"/>
      <c r="R15" s="241"/>
      <c r="S15" s="575" t="str">
        <f>[1]TT!C5</f>
        <v>CỤC TRƯỞNG</v>
      </c>
      <c r="T15" s="575"/>
      <c r="U15" s="575"/>
      <c r="V15" s="575"/>
      <c r="W15" s="575"/>
      <c r="X15" s="575"/>
      <c r="Y15" s="138"/>
    </row>
    <row r="16" spans="1:25" ht="21" customHeight="1">
      <c r="A16" s="3"/>
      <c r="B16" s="630" t="s">
        <v>332</v>
      </c>
      <c r="C16" s="630"/>
      <c r="D16" s="630"/>
      <c r="E16" s="630"/>
      <c r="F16" s="630"/>
      <c r="G16" s="630"/>
      <c r="H16" s="225"/>
      <c r="I16" s="225"/>
      <c r="J16" s="225"/>
      <c r="K16" s="226"/>
      <c r="L16" s="226"/>
      <c r="M16" s="226"/>
      <c r="N16" s="226"/>
      <c r="P16" s="241"/>
      <c r="Q16" s="241"/>
      <c r="R16" s="241"/>
      <c r="S16" s="642" t="s">
        <v>332</v>
      </c>
      <c r="T16" s="642"/>
      <c r="U16" s="642"/>
      <c r="V16" s="642"/>
      <c r="W16" s="642"/>
      <c r="X16" s="642"/>
    </row>
    <row r="17" spans="1:24" ht="30.75" customHeight="1">
      <c r="A17" s="3"/>
      <c r="B17" s="225"/>
      <c r="C17" s="225"/>
      <c r="D17" s="226"/>
      <c r="E17" s="226"/>
      <c r="F17" s="226"/>
      <c r="G17" s="225"/>
      <c r="H17" s="225"/>
      <c r="I17" s="225"/>
      <c r="J17" s="225"/>
      <c r="K17" s="226"/>
      <c r="L17" s="226"/>
      <c r="M17" s="226"/>
      <c r="N17" s="226"/>
      <c r="P17" s="246"/>
      <c r="Q17" s="246"/>
      <c r="R17" s="246"/>
      <c r="S17" s="246"/>
      <c r="T17" s="246"/>
      <c r="U17" s="139"/>
      <c r="V17" s="139"/>
    </row>
    <row r="18" spans="1:24" ht="30.75" customHeight="1">
      <c r="A18" s="3"/>
      <c r="B18" s="225"/>
      <c r="C18" s="225"/>
      <c r="D18" s="226"/>
      <c r="E18" s="226"/>
      <c r="F18" s="226"/>
      <c r="G18" s="225"/>
      <c r="H18" s="225"/>
      <c r="I18" s="225"/>
      <c r="J18" s="225"/>
      <c r="K18" s="226"/>
      <c r="L18" s="226"/>
      <c r="M18" s="226"/>
      <c r="N18" s="226"/>
      <c r="P18" s="246"/>
      <c r="Q18" s="246"/>
      <c r="R18" s="246"/>
      <c r="S18" s="246"/>
      <c r="T18" s="246"/>
      <c r="U18" s="297"/>
      <c r="V18" s="297"/>
    </row>
    <row r="19" spans="1:24" ht="16.5">
      <c r="A19" s="3"/>
      <c r="B19" s="575" t="str">
        <f>[1]TT!C6</f>
        <v>Nguyễn Thị B</v>
      </c>
      <c r="C19" s="575"/>
      <c r="D19" s="575"/>
      <c r="E19" s="575"/>
      <c r="F19" s="575"/>
      <c r="G19" s="575"/>
      <c r="H19" s="241"/>
      <c r="I19" s="241"/>
      <c r="J19" s="241"/>
      <c r="K19" s="226"/>
      <c r="L19" s="226"/>
      <c r="M19" s="241"/>
      <c r="N19" s="241"/>
      <c r="O19" s="241"/>
      <c r="P19" s="241"/>
      <c r="Q19" s="241"/>
      <c r="R19" s="241"/>
      <c r="S19" s="575" t="str">
        <f>[1]TT!C3</f>
        <v>Nguyễn Văn A</v>
      </c>
      <c r="T19" s="575"/>
      <c r="U19" s="575"/>
      <c r="V19" s="575"/>
      <c r="W19" s="575"/>
      <c r="X19" s="575"/>
    </row>
    <row r="20" spans="1:24">
      <c r="A20" s="140"/>
      <c r="B20" s="140"/>
      <c r="C20" s="140"/>
      <c r="D20" s="140"/>
      <c r="E20" s="140"/>
      <c r="F20" s="140"/>
      <c r="G20" s="140"/>
      <c r="H20" s="140"/>
      <c r="I20" s="140"/>
      <c r="J20" s="140"/>
      <c r="K20" s="140"/>
    </row>
    <row r="21" spans="1:24">
      <c r="A21" s="140"/>
      <c r="B21" s="140"/>
      <c r="C21" s="140"/>
      <c r="D21" s="140"/>
      <c r="E21" s="140"/>
      <c r="F21" s="140"/>
      <c r="G21" s="140"/>
      <c r="H21" s="140"/>
      <c r="I21" s="140"/>
      <c r="J21" s="140"/>
      <c r="K21" s="140"/>
    </row>
    <row r="22" spans="1:24" ht="15.75" hidden="1" customHeight="1">
      <c r="A22" s="140"/>
      <c r="B22" s="140"/>
      <c r="C22" s="140"/>
      <c r="D22" s="140"/>
      <c r="E22" s="140"/>
      <c r="F22" s="140"/>
      <c r="G22" s="140"/>
      <c r="H22" s="140"/>
      <c r="I22" s="140"/>
      <c r="J22" s="140"/>
      <c r="K22" s="140"/>
    </row>
    <row r="23" spans="1:24" hidden="1">
      <c r="A23" s="140"/>
      <c r="B23" s="140"/>
      <c r="C23" s="140"/>
      <c r="D23" s="140"/>
      <c r="E23" s="140"/>
      <c r="F23" s="140"/>
      <c r="G23" s="140"/>
      <c r="H23" s="140"/>
      <c r="I23" s="140"/>
      <c r="J23" s="140"/>
      <c r="K23" s="140"/>
    </row>
    <row r="24" spans="1:24" s="143" customFormat="1" hidden="1">
      <c r="A24" s="141" t="s">
        <v>248</v>
      </c>
      <c r="B24" s="3"/>
      <c r="C24" s="3"/>
      <c r="D24" s="3"/>
      <c r="E24" s="3"/>
      <c r="F24" s="3"/>
      <c r="G24" s="3"/>
      <c r="H24" s="3"/>
      <c r="I24" s="3"/>
      <c r="J24" s="3"/>
      <c r="K24" s="3"/>
      <c r="L24" s="142"/>
      <c r="M24" s="142"/>
    </row>
    <row r="25" spans="1:24" s="143" customFormat="1" ht="15" hidden="1" customHeight="1">
      <c r="A25" s="136"/>
      <c r="B25" s="640" t="s">
        <v>255</v>
      </c>
      <c r="C25" s="640"/>
      <c r="D25" s="640"/>
      <c r="E25" s="640"/>
      <c r="F25" s="640"/>
      <c r="G25" s="640"/>
      <c r="H25" s="640"/>
      <c r="I25" s="640"/>
      <c r="J25" s="640"/>
      <c r="K25" s="640"/>
      <c r="L25" s="136"/>
      <c r="M25" s="136"/>
      <c r="N25" s="137"/>
      <c r="O25" s="137"/>
      <c r="P25" s="137"/>
      <c r="Q25" s="137"/>
      <c r="R25" s="137"/>
      <c r="S25" s="137"/>
    </row>
    <row r="26" spans="1:24" s="143" customFormat="1" hidden="1">
      <c r="B26" s="135" t="s">
        <v>256</v>
      </c>
      <c r="L26" s="142"/>
      <c r="M26" s="142"/>
    </row>
    <row r="27" spans="1:24" hidden="1">
      <c r="B27" s="129" t="s">
        <v>257</v>
      </c>
    </row>
  </sheetData>
  <sheetProtection formatCells="0" formatColumns="0" formatRows="0" insertRows="0" deleteRows="0"/>
  <mergeCells count="45">
    <mergeCell ref="B25:K25"/>
    <mergeCell ref="V6:W6"/>
    <mergeCell ref="A9:B9"/>
    <mergeCell ref="S14:X14"/>
    <mergeCell ref="B15:G15"/>
    <mergeCell ref="S15:X15"/>
    <mergeCell ref="P6:P7"/>
    <mergeCell ref="Q6:Q7"/>
    <mergeCell ref="R6:R7"/>
    <mergeCell ref="S6:T6"/>
    <mergeCell ref="U6:U7"/>
    <mergeCell ref="I6:I7"/>
    <mergeCell ref="J6:K6"/>
    <mergeCell ref="L6:L7"/>
    <mergeCell ref="M6:N6"/>
    <mergeCell ref="O6:O7"/>
    <mergeCell ref="I3:W3"/>
    <mergeCell ref="X3:X7"/>
    <mergeCell ref="I4:Q4"/>
    <mergeCell ref="R4:W4"/>
    <mergeCell ref="D5:D7"/>
    <mergeCell ref="G5:H5"/>
    <mergeCell ref="I5:K5"/>
    <mergeCell ref="L5:N5"/>
    <mergeCell ref="O5:Q5"/>
    <mergeCell ref="R5:T5"/>
    <mergeCell ref="U5:W5"/>
    <mergeCell ref="G6:G7"/>
    <mergeCell ref="H6:H7"/>
    <mergeCell ref="B19:G19"/>
    <mergeCell ref="S19:X19"/>
    <mergeCell ref="T1:X1"/>
    <mergeCell ref="E5:E7"/>
    <mergeCell ref="F5:F7"/>
    <mergeCell ref="B14:G14"/>
    <mergeCell ref="B16:G16"/>
    <mergeCell ref="S16:X16"/>
    <mergeCell ref="A1:E1"/>
    <mergeCell ref="C3:C7"/>
    <mergeCell ref="A3:A7"/>
    <mergeCell ref="B3:B7"/>
    <mergeCell ref="F1:S1"/>
    <mergeCell ref="T2:X2"/>
    <mergeCell ref="D3:E4"/>
    <mergeCell ref="F3:H4"/>
  </mergeCells>
  <pageMargins left="0.32" right="0.17" top="0.36" bottom="0.37" header="0.31496062992126" footer="0.31496062992126"/>
  <pageSetup paperSize="9" scale="62"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5"/>
  <sheetViews>
    <sheetView view="pageBreakPreview" zoomScale="145" zoomScaleNormal="100" zoomScaleSheetLayoutView="145" workbookViewId="0">
      <selection activeCell="B15" sqref="B15"/>
    </sheetView>
  </sheetViews>
  <sheetFormatPr defaultRowHeight="15.75"/>
  <cols>
    <col min="1" max="1" width="5.875" customWidth="1"/>
    <col min="2" max="2" width="26.75" customWidth="1"/>
    <col min="4" max="4" width="14.375" customWidth="1"/>
    <col min="5" max="5" width="16.75" customWidth="1"/>
    <col min="7" max="7" width="11.875" customWidth="1"/>
    <col min="8" max="8" width="10.75" customWidth="1"/>
  </cols>
  <sheetData>
    <row r="1" spans="1:11" ht="15.75" customHeight="1">
      <c r="A1" s="446" t="s">
        <v>405</v>
      </c>
      <c r="B1" s="446"/>
      <c r="C1" s="665" t="s">
        <v>355</v>
      </c>
      <c r="D1" s="665"/>
      <c r="E1" s="665"/>
      <c r="F1" s="665"/>
      <c r="G1" s="665"/>
      <c r="H1" s="665"/>
      <c r="I1" s="654" t="str">
        <f>[1]TT!C2</f>
        <v xml:space="preserve">Đơn vị  báo cáo: 
Đơn vị nhận báo cáo: </v>
      </c>
      <c r="J1" s="654"/>
      <c r="K1" s="654"/>
    </row>
    <row r="2" spans="1:11" ht="15.75" customHeight="1">
      <c r="A2" s="446"/>
      <c r="B2" s="446"/>
      <c r="C2" s="665"/>
      <c r="D2" s="665"/>
      <c r="E2" s="665"/>
      <c r="F2" s="665"/>
      <c r="G2" s="665"/>
      <c r="H2" s="665"/>
      <c r="I2" s="654"/>
      <c r="J2" s="654"/>
      <c r="K2" s="654"/>
    </row>
    <row r="3" spans="1:11">
      <c r="A3" s="446"/>
      <c r="B3" s="446"/>
      <c r="C3" s="665"/>
      <c r="D3" s="665"/>
      <c r="E3" s="665"/>
      <c r="F3" s="665"/>
      <c r="G3" s="665"/>
      <c r="H3" s="665"/>
      <c r="I3" s="654"/>
      <c r="J3" s="654"/>
      <c r="K3" s="654"/>
    </row>
    <row r="4" spans="1:11" ht="17.25" customHeight="1">
      <c r="A4" s="446"/>
      <c r="B4" s="446"/>
      <c r="C4" s="666" t="s">
        <v>356</v>
      </c>
      <c r="D4" s="666"/>
      <c r="E4" s="666"/>
      <c r="F4" s="666"/>
      <c r="G4" s="666"/>
      <c r="H4" s="666"/>
      <c r="I4" s="654"/>
      <c r="J4" s="654"/>
      <c r="K4" s="654"/>
    </row>
    <row r="5" spans="1:11">
      <c r="J5" s="662" t="s">
        <v>357</v>
      </c>
      <c r="K5" s="662"/>
    </row>
    <row r="6" spans="1:11" ht="48" customHeight="1">
      <c r="A6" s="659" t="s">
        <v>153</v>
      </c>
      <c r="B6" s="659" t="s">
        <v>272</v>
      </c>
      <c r="C6" s="660" t="s">
        <v>426</v>
      </c>
      <c r="D6" s="660"/>
      <c r="E6" s="660"/>
      <c r="F6" s="660" t="s">
        <v>358</v>
      </c>
      <c r="G6" s="660"/>
      <c r="H6" s="660"/>
      <c r="I6" s="660"/>
      <c r="J6" s="660"/>
      <c r="K6" s="663" t="s">
        <v>359</v>
      </c>
    </row>
    <row r="7" spans="1:11">
      <c r="A7" s="659"/>
      <c r="B7" s="659"/>
      <c r="C7" s="655" t="s">
        <v>12</v>
      </c>
      <c r="D7" s="657" t="s">
        <v>72</v>
      </c>
      <c r="E7" s="658"/>
      <c r="F7" s="659" t="s">
        <v>12</v>
      </c>
      <c r="G7" s="660" t="s">
        <v>72</v>
      </c>
      <c r="H7" s="660"/>
      <c r="I7" s="661" t="s">
        <v>360</v>
      </c>
      <c r="J7" s="661"/>
      <c r="K7" s="739"/>
    </row>
    <row r="8" spans="1:11" ht="63">
      <c r="A8" s="659"/>
      <c r="B8" s="659"/>
      <c r="C8" s="656"/>
      <c r="D8" s="333" t="s">
        <v>361</v>
      </c>
      <c r="E8" s="333" t="s">
        <v>362</v>
      </c>
      <c r="F8" s="659"/>
      <c r="G8" s="333" t="s">
        <v>363</v>
      </c>
      <c r="H8" s="333" t="s">
        <v>364</v>
      </c>
      <c r="I8" s="334" t="s">
        <v>365</v>
      </c>
      <c r="J8" s="334" t="s">
        <v>366</v>
      </c>
      <c r="K8" s="664"/>
    </row>
    <row r="9" spans="1:11">
      <c r="A9" s="335"/>
      <c r="B9" s="335" t="s">
        <v>3</v>
      </c>
      <c r="C9" s="336">
        <v>1</v>
      </c>
      <c r="D9" s="337">
        <v>2</v>
      </c>
      <c r="E9" s="337">
        <v>3</v>
      </c>
      <c r="F9" s="338">
        <v>4</v>
      </c>
      <c r="G9" s="337">
        <v>5</v>
      </c>
      <c r="H9" s="337">
        <v>6</v>
      </c>
      <c r="I9" s="339">
        <v>7</v>
      </c>
      <c r="J9" s="339">
        <v>8</v>
      </c>
      <c r="K9" s="340">
        <v>9</v>
      </c>
    </row>
    <row r="10" spans="1:11" ht="15.75" customHeight="1">
      <c r="A10" s="738"/>
      <c r="B10" s="738" t="s">
        <v>12</v>
      </c>
      <c r="C10" s="341"/>
      <c r="D10" s="341"/>
      <c r="E10" s="341"/>
      <c r="F10" s="341"/>
      <c r="G10" s="341"/>
      <c r="H10" s="341"/>
      <c r="I10" s="342"/>
      <c r="J10" s="342"/>
      <c r="K10" s="342"/>
    </row>
    <row r="11" spans="1:11">
      <c r="A11" s="295">
        <v>1</v>
      </c>
      <c r="B11" s="736" t="s">
        <v>223</v>
      </c>
      <c r="C11" s="341"/>
      <c r="D11" s="341"/>
      <c r="E11" s="341"/>
      <c r="F11" s="341"/>
      <c r="G11" s="341"/>
      <c r="H11" s="341"/>
      <c r="I11" s="342"/>
      <c r="J11" s="342"/>
      <c r="K11" s="342"/>
    </row>
    <row r="12" spans="1:11">
      <c r="A12" s="295">
        <v>2</v>
      </c>
      <c r="B12" s="736" t="s">
        <v>8</v>
      </c>
      <c r="C12" s="341"/>
      <c r="D12" s="341"/>
      <c r="E12" s="341"/>
      <c r="F12" s="341"/>
      <c r="G12" s="341"/>
      <c r="H12" s="341"/>
      <c r="I12" s="342"/>
      <c r="J12" s="342"/>
      <c r="K12" s="342"/>
    </row>
    <row r="13" spans="1:11">
      <c r="A13" s="295" t="s">
        <v>17</v>
      </c>
      <c r="B13" s="737" t="s">
        <v>253</v>
      </c>
      <c r="C13" s="341"/>
      <c r="D13" s="341"/>
      <c r="E13" s="341"/>
      <c r="F13" s="341"/>
      <c r="G13" s="341"/>
      <c r="H13" s="341"/>
      <c r="I13" s="342"/>
      <c r="J13" s="342"/>
      <c r="K13" s="342"/>
    </row>
    <row r="14" spans="1:11">
      <c r="A14" s="295" t="s">
        <v>18</v>
      </c>
      <c r="B14" s="737" t="s">
        <v>253</v>
      </c>
      <c r="C14" s="341"/>
      <c r="D14" s="341"/>
      <c r="E14" s="341"/>
      <c r="F14" s="341"/>
      <c r="G14" s="341"/>
      <c r="H14" s="341"/>
      <c r="I14" s="342"/>
      <c r="J14" s="342"/>
      <c r="K14" s="342"/>
    </row>
    <row r="15" spans="1:11">
      <c r="A15" s="341"/>
      <c r="B15" s="341"/>
      <c r="C15" s="341"/>
      <c r="D15" s="341"/>
      <c r="E15" s="341"/>
      <c r="F15" s="341"/>
      <c r="G15" s="341"/>
      <c r="H15" s="341"/>
      <c r="I15" s="342"/>
      <c r="J15" s="342"/>
      <c r="K15" s="342"/>
    </row>
    <row r="16" spans="1:11">
      <c r="A16" s="343"/>
      <c r="B16" s="343"/>
      <c r="C16" s="343"/>
      <c r="D16" s="343"/>
      <c r="E16" s="343"/>
      <c r="F16" s="344"/>
      <c r="G16" s="652" t="s">
        <v>367</v>
      </c>
      <c r="H16" s="652"/>
      <c r="I16" s="652"/>
      <c r="J16" s="652"/>
      <c r="K16" s="652"/>
    </row>
    <row r="17" spans="1:11">
      <c r="A17" s="667" t="s">
        <v>254</v>
      </c>
      <c r="B17" s="667"/>
      <c r="C17" s="667"/>
      <c r="D17" s="343"/>
      <c r="E17" s="343"/>
      <c r="F17" s="344"/>
      <c r="G17" s="667" t="s">
        <v>368</v>
      </c>
      <c r="H17" s="667"/>
      <c r="I17" s="667"/>
      <c r="J17" s="667"/>
      <c r="K17" s="667"/>
    </row>
    <row r="18" spans="1:11">
      <c r="A18" s="343"/>
      <c r="B18" s="345" t="s">
        <v>332</v>
      </c>
      <c r="C18" s="343"/>
      <c r="D18" s="343"/>
      <c r="E18" s="343"/>
      <c r="F18" s="344"/>
      <c r="G18" s="652" t="s">
        <v>369</v>
      </c>
      <c r="H18" s="652"/>
      <c r="I18" s="652"/>
      <c r="J18" s="652"/>
      <c r="K18" s="652"/>
    </row>
    <row r="22" spans="1:11">
      <c r="B22" s="346" t="str">
        <f>[1]TT!C3</f>
        <v>Nguyễn Văn A</v>
      </c>
      <c r="H22" s="653" t="str">
        <f>[1]TT!C6</f>
        <v>Nguyễn Thị B</v>
      </c>
      <c r="I22" s="653"/>
      <c r="J22" s="653"/>
    </row>
    <row r="23" spans="1:11">
      <c r="D23" s="347"/>
      <c r="E23" s="347"/>
      <c r="G23" s="348"/>
    </row>
    <row r="25" spans="1:11">
      <c r="E25" s="348"/>
    </row>
  </sheetData>
  <mergeCells count="20">
    <mergeCell ref="C1:H3"/>
    <mergeCell ref="C4:H4"/>
    <mergeCell ref="G16:K16"/>
    <mergeCell ref="A17:C17"/>
    <mergeCell ref="G17:K17"/>
    <mergeCell ref="K6:K8"/>
    <mergeCell ref="G18:K18"/>
    <mergeCell ref="H22:J22"/>
    <mergeCell ref="A1:B4"/>
    <mergeCell ref="I1:K4"/>
    <mergeCell ref="C7:C8"/>
    <mergeCell ref="D7:E7"/>
    <mergeCell ref="F7:F8"/>
    <mergeCell ref="G7:H7"/>
    <mergeCell ref="I7:J7"/>
    <mergeCell ref="J5:K5"/>
    <mergeCell ref="A6:A8"/>
    <mergeCell ref="B6:B8"/>
    <mergeCell ref="C6:E6"/>
    <mergeCell ref="F6:J6"/>
  </mergeCells>
  <pageMargins left="0.32" right="0.3" top="0.42" bottom="0.4" header="0.3" footer="0.3"/>
  <pageSetup paperSize="9"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24"/>
  <sheetViews>
    <sheetView view="pageBreakPreview" zoomScale="130" zoomScaleNormal="100" zoomScaleSheetLayoutView="130" workbookViewId="0">
      <selection activeCell="E11" sqref="E11"/>
    </sheetView>
  </sheetViews>
  <sheetFormatPr defaultRowHeight="15.75"/>
  <cols>
    <col min="1" max="1" width="4.625" customWidth="1"/>
    <col min="2" max="2" width="27.875" customWidth="1"/>
    <col min="3" max="3" width="7.375" customWidth="1"/>
    <col min="4" max="4" width="6.125" customWidth="1"/>
    <col min="5" max="5" width="6.375" customWidth="1"/>
    <col min="6" max="6" width="7.625" customWidth="1"/>
    <col min="7" max="7" width="7.125" customWidth="1"/>
    <col min="8" max="8" width="6.25" customWidth="1"/>
    <col min="9" max="9" width="5.125" customWidth="1"/>
    <col min="10" max="10" width="5.75" customWidth="1"/>
    <col min="11" max="11" width="6.375" customWidth="1"/>
    <col min="12" max="12" width="6.5" customWidth="1"/>
    <col min="13" max="13" width="7.75" customWidth="1"/>
    <col min="14" max="15" width="6.375" customWidth="1"/>
    <col min="16" max="16" width="6.625" customWidth="1"/>
    <col min="17" max="17" width="7.75" customWidth="1"/>
    <col min="18" max="18" width="8.375" customWidth="1"/>
    <col min="257" max="257" width="4.625" customWidth="1"/>
    <col min="258" max="258" width="19.625" customWidth="1"/>
    <col min="259" max="259" width="8.375" customWidth="1"/>
    <col min="260" max="260" width="6.125" customWidth="1"/>
    <col min="261" max="261" width="6.375" customWidth="1"/>
    <col min="262" max="262" width="7.625" customWidth="1"/>
    <col min="263" max="263" width="7.125" customWidth="1"/>
    <col min="264" max="264" width="6.25" customWidth="1"/>
    <col min="265" max="265" width="5.125" customWidth="1"/>
    <col min="266" max="266" width="5.75" customWidth="1"/>
    <col min="267" max="267" width="6.375" customWidth="1"/>
    <col min="268" max="268" width="6.5" customWidth="1"/>
    <col min="269" max="269" width="7.75" customWidth="1"/>
    <col min="270" max="271" width="6.375" customWidth="1"/>
    <col min="272" max="272" width="6.625" customWidth="1"/>
    <col min="273" max="273" width="8.625" customWidth="1"/>
    <col min="274" max="274" width="8.375" customWidth="1"/>
    <col min="513" max="513" width="4.625" customWidth="1"/>
    <col min="514" max="514" width="19.625" customWidth="1"/>
    <col min="515" max="515" width="8.375" customWidth="1"/>
    <col min="516" max="516" width="6.125" customWidth="1"/>
    <col min="517" max="517" width="6.375" customWidth="1"/>
    <col min="518" max="518" width="7.625" customWidth="1"/>
    <col min="519" max="519" width="7.125" customWidth="1"/>
    <col min="520" max="520" width="6.25" customWidth="1"/>
    <col min="521" max="521" width="5.125" customWidth="1"/>
    <col min="522" max="522" width="5.75" customWidth="1"/>
    <col min="523" max="523" width="6.375" customWidth="1"/>
    <col min="524" max="524" width="6.5" customWidth="1"/>
    <col min="525" max="525" width="7.75" customWidth="1"/>
    <col min="526" max="527" width="6.375" customWidth="1"/>
    <col min="528" max="528" width="6.625" customWidth="1"/>
    <col min="529" max="529" width="8.625" customWidth="1"/>
    <col min="530" max="530" width="8.375" customWidth="1"/>
    <col min="769" max="769" width="4.625" customWidth="1"/>
    <col min="770" max="770" width="19.625" customWidth="1"/>
    <col min="771" max="771" width="8.375" customWidth="1"/>
    <col min="772" max="772" width="6.125" customWidth="1"/>
    <col min="773" max="773" width="6.375" customWidth="1"/>
    <col min="774" max="774" width="7.625" customWidth="1"/>
    <col min="775" max="775" width="7.125" customWidth="1"/>
    <col min="776" max="776" width="6.25" customWidth="1"/>
    <col min="777" max="777" width="5.125" customWidth="1"/>
    <col min="778" max="778" width="5.75" customWidth="1"/>
    <col min="779" max="779" width="6.375" customWidth="1"/>
    <col min="780" max="780" width="6.5" customWidth="1"/>
    <col min="781" max="781" width="7.75" customWidth="1"/>
    <col min="782" max="783" width="6.375" customWidth="1"/>
    <col min="784" max="784" width="6.625" customWidth="1"/>
    <col min="785" max="785" width="8.625" customWidth="1"/>
    <col min="786" max="786" width="8.375" customWidth="1"/>
    <col min="1025" max="1025" width="4.625" customWidth="1"/>
    <col min="1026" max="1026" width="19.625" customWidth="1"/>
    <col min="1027" max="1027" width="8.375" customWidth="1"/>
    <col min="1028" max="1028" width="6.125" customWidth="1"/>
    <col min="1029" max="1029" width="6.375" customWidth="1"/>
    <col min="1030" max="1030" width="7.625" customWidth="1"/>
    <col min="1031" max="1031" width="7.125" customWidth="1"/>
    <col min="1032" max="1032" width="6.25" customWidth="1"/>
    <col min="1033" max="1033" width="5.125" customWidth="1"/>
    <col min="1034" max="1034" width="5.75" customWidth="1"/>
    <col min="1035" max="1035" width="6.375" customWidth="1"/>
    <col min="1036" max="1036" width="6.5" customWidth="1"/>
    <col min="1037" max="1037" width="7.75" customWidth="1"/>
    <col min="1038" max="1039" width="6.375" customWidth="1"/>
    <col min="1040" max="1040" width="6.625" customWidth="1"/>
    <col min="1041" max="1041" width="8.625" customWidth="1"/>
    <col min="1042" max="1042" width="8.375" customWidth="1"/>
    <col min="1281" max="1281" width="4.625" customWidth="1"/>
    <col min="1282" max="1282" width="19.625" customWidth="1"/>
    <col min="1283" max="1283" width="8.375" customWidth="1"/>
    <col min="1284" max="1284" width="6.125" customWidth="1"/>
    <col min="1285" max="1285" width="6.375" customWidth="1"/>
    <col min="1286" max="1286" width="7.625" customWidth="1"/>
    <col min="1287" max="1287" width="7.125" customWidth="1"/>
    <col min="1288" max="1288" width="6.25" customWidth="1"/>
    <col min="1289" max="1289" width="5.125" customWidth="1"/>
    <col min="1290" max="1290" width="5.75" customWidth="1"/>
    <col min="1291" max="1291" width="6.375" customWidth="1"/>
    <col min="1292" max="1292" width="6.5" customWidth="1"/>
    <col min="1293" max="1293" width="7.75" customWidth="1"/>
    <col min="1294" max="1295" width="6.375" customWidth="1"/>
    <col min="1296" max="1296" width="6.625" customWidth="1"/>
    <col min="1297" max="1297" width="8.625" customWidth="1"/>
    <col min="1298" max="1298" width="8.375" customWidth="1"/>
    <col min="1537" max="1537" width="4.625" customWidth="1"/>
    <col min="1538" max="1538" width="19.625" customWidth="1"/>
    <col min="1539" max="1539" width="8.375" customWidth="1"/>
    <col min="1540" max="1540" width="6.125" customWidth="1"/>
    <col min="1541" max="1541" width="6.375" customWidth="1"/>
    <col min="1542" max="1542" width="7.625" customWidth="1"/>
    <col min="1543" max="1543" width="7.125" customWidth="1"/>
    <col min="1544" max="1544" width="6.25" customWidth="1"/>
    <col min="1545" max="1545" width="5.125" customWidth="1"/>
    <col min="1546" max="1546" width="5.75" customWidth="1"/>
    <col min="1547" max="1547" width="6.375" customWidth="1"/>
    <col min="1548" max="1548" width="6.5" customWidth="1"/>
    <col min="1549" max="1549" width="7.75" customWidth="1"/>
    <col min="1550" max="1551" width="6.375" customWidth="1"/>
    <col min="1552" max="1552" width="6.625" customWidth="1"/>
    <col min="1553" max="1553" width="8.625" customWidth="1"/>
    <col min="1554" max="1554" width="8.375" customWidth="1"/>
    <col min="1793" max="1793" width="4.625" customWidth="1"/>
    <col min="1794" max="1794" width="19.625" customWidth="1"/>
    <col min="1795" max="1795" width="8.375" customWidth="1"/>
    <col min="1796" max="1796" width="6.125" customWidth="1"/>
    <col min="1797" max="1797" width="6.375" customWidth="1"/>
    <col min="1798" max="1798" width="7.625" customWidth="1"/>
    <col min="1799" max="1799" width="7.125" customWidth="1"/>
    <col min="1800" max="1800" width="6.25" customWidth="1"/>
    <col min="1801" max="1801" width="5.125" customWidth="1"/>
    <col min="1802" max="1802" width="5.75" customWidth="1"/>
    <col min="1803" max="1803" width="6.375" customWidth="1"/>
    <col min="1804" max="1804" width="6.5" customWidth="1"/>
    <col min="1805" max="1805" width="7.75" customWidth="1"/>
    <col min="1806" max="1807" width="6.375" customWidth="1"/>
    <col min="1808" max="1808" width="6.625" customWidth="1"/>
    <col min="1809" max="1809" width="8.625" customWidth="1"/>
    <col min="1810" max="1810" width="8.375" customWidth="1"/>
    <col min="2049" max="2049" width="4.625" customWidth="1"/>
    <col min="2050" max="2050" width="19.625" customWidth="1"/>
    <col min="2051" max="2051" width="8.375" customWidth="1"/>
    <col min="2052" max="2052" width="6.125" customWidth="1"/>
    <col min="2053" max="2053" width="6.375" customWidth="1"/>
    <col min="2054" max="2054" width="7.625" customWidth="1"/>
    <col min="2055" max="2055" width="7.125" customWidth="1"/>
    <col min="2056" max="2056" width="6.25" customWidth="1"/>
    <col min="2057" max="2057" width="5.125" customWidth="1"/>
    <col min="2058" max="2058" width="5.75" customWidth="1"/>
    <col min="2059" max="2059" width="6.375" customWidth="1"/>
    <col min="2060" max="2060" width="6.5" customWidth="1"/>
    <col min="2061" max="2061" width="7.75" customWidth="1"/>
    <col min="2062" max="2063" width="6.375" customWidth="1"/>
    <col min="2064" max="2064" width="6.625" customWidth="1"/>
    <col min="2065" max="2065" width="8.625" customWidth="1"/>
    <col min="2066" max="2066" width="8.375" customWidth="1"/>
    <col min="2305" max="2305" width="4.625" customWidth="1"/>
    <col min="2306" max="2306" width="19.625" customWidth="1"/>
    <col min="2307" max="2307" width="8.375" customWidth="1"/>
    <col min="2308" max="2308" width="6.125" customWidth="1"/>
    <col min="2309" max="2309" width="6.375" customWidth="1"/>
    <col min="2310" max="2310" width="7.625" customWidth="1"/>
    <col min="2311" max="2311" width="7.125" customWidth="1"/>
    <col min="2312" max="2312" width="6.25" customWidth="1"/>
    <col min="2313" max="2313" width="5.125" customWidth="1"/>
    <col min="2314" max="2314" width="5.75" customWidth="1"/>
    <col min="2315" max="2315" width="6.375" customWidth="1"/>
    <col min="2316" max="2316" width="6.5" customWidth="1"/>
    <col min="2317" max="2317" width="7.75" customWidth="1"/>
    <col min="2318" max="2319" width="6.375" customWidth="1"/>
    <col min="2320" max="2320" width="6.625" customWidth="1"/>
    <col min="2321" max="2321" width="8.625" customWidth="1"/>
    <col min="2322" max="2322" width="8.375" customWidth="1"/>
    <col min="2561" max="2561" width="4.625" customWidth="1"/>
    <col min="2562" max="2562" width="19.625" customWidth="1"/>
    <col min="2563" max="2563" width="8.375" customWidth="1"/>
    <col min="2564" max="2564" width="6.125" customWidth="1"/>
    <col min="2565" max="2565" width="6.375" customWidth="1"/>
    <col min="2566" max="2566" width="7.625" customWidth="1"/>
    <col min="2567" max="2567" width="7.125" customWidth="1"/>
    <col min="2568" max="2568" width="6.25" customWidth="1"/>
    <col min="2569" max="2569" width="5.125" customWidth="1"/>
    <col min="2570" max="2570" width="5.75" customWidth="1"/>
    <col min="2571" max="2571" width="6.375" customWidth="1"/>
    <col min="2572" max="2572" width="6.5" customWidth="1"/>
    <col min="2573" max="2573" width="7.75" customWidth="1"/>
    <col min="2574" max="2575" width="6.375" customWidth="1"/>
    <col min="2576" max="2576" width="6.625" customWidth="1"/>
    <col min="2577" max="2577" width="8.625" customWidth="1"/>
    <col min="2578" max="2578" width="8.375" customWidth="1"/>
    <col min="2817" max="2817" width="4.625" customWidth="1"/>
    <col min="2818" max="2818" width="19.625" customWidth="1"/>
    <col min="2819" max="2819" width="8.375" customWidth="1"/>
    <col min="2820" max="2820" width="6.125" customWidth="1"/>
    <col min="2821" max="2821" width="6.375" customWidth="1"/>
    <col min="2822" max="2822" width="7.625" customWidth="1"/>
    <col min="2823" max="2823" width="7.125" customWidth="1"/>
    <col min="2824" max="2824" width="6.25" customWidth="1"/>
    <col min="2825" max="2825" width="5.125" customWidth="1"/>
    <col min="2826" max="2826" width="5.75" customWidth="1"/>
    <col min="2827" max="2827" width="6.375" customWidth="1"/>
    <col min="2828" max="2828" width="6.5" customWidth="1"/>
    <col min="2829" max="2829" width="7.75" customWidth="1"/>
    <col min="2830" max="2831" width="6.375" customWidth="1"/>
    <col min="2832" max="2832" width="6.625" customWidth="1"/>
    <col min="2833" max="2833" width="8.625" customWidth="1"/>
    <col min="2834" max="2834" width="8.375" customWidth="1"/>
    <col min="3073" max="3073" width="4.625" customWidth="1"/>
    <col min="3074" max="3074" width="19.625" customWidth="1"/>
    <col min="3075" max="3075" width="8.375" customWidth="1"/>
    <col min="3076" max="3076" width="6.125" customWidth="1"/>
    <col min="3077" max="3077" width="6.375" customWidth="1"/>
    <col min="3078" max="3078" width="7.625" customWidth="1"/>
    <col min="3079" max="3079" width="7.125" customWidth="1"/>
    <col min="3080" max="3080" width="6.25" customWidth="1"/>
    <col min="3081" max="3081" width="5.125" customWidth="1"/>
    <col min="3082" max="3082" width="5.75" customWidth="1"/>
    <col min="3083" max="3083" width="6.375" customWidth="1"/>
    <col min="3084" max="3084" width="6.5" customWidth="1"/>
    <col min="3085" max="3085" width="7.75" customWidth="1"/>
    <col min="3086" max="3087" width="6.375" customWidth="1"/>
    <col min="3088" max="3088" width="6.625" customWidth="1"/>
    <col min="3089" max="3089" width="8.625" customWidth="1"/>
    <col min="3090" max="3090" width="8.375" customWidth="1"/>
    <col min="3329" max="3329" width="4.625" customWidth="1"/>
    <col min="3330" max="3330" width="19.625" customWidth="1"/>
    <col min="3331" max="3331" width="8.375" customWidth="1"/>
    <col min="3332" max="3332" width="6.125" customWidth="1"/>
    <col min="3333" max="3333" width="6.375" customWidth="1"/>
    <col min="3334" max="3334" width="7.625" customWidth="1"/>
    <col min="3335" max="3335" width="7.125" customWidth="1"/>
    <col min="3336" max="3336" width="6.25" customWidth="1"/>
    <col min="3337" max="3337" width="5.125" customWidth="1"/>
    <col min="3338" max="3338" width="5.75" customWidth="1"/>
    <col min="3339" max="3339" width="6.375" customWidth="1"/>
    <col min="3340" max="3340" width="6.5" customWidth="1"/>
    <col min="3341" max="3341" width="7.75" customWidth="1"/>
    <col min="3342" max="3343" width="6.375" customWidth="1"/>
    <col min="3344" max="3344" width="6.625" customWidth="1"/>
    <col min="3345" max="3345" width="8.625" customWidth="1"/>
    <col min="3346" max="3346" width="8.375" customWidth="1"/>
    <col min="3585" max="3585" width="4.625" customWidth="1"/>
    <col min="3586" max="3586" width="19.625" customWidth="1"/>
    <col min="3587" max="3587" width="8.375" customWidth="1"/>
    <col min="3588" max="3588" width="6.125" customWidth="1"/>
    <col min="3589" max="3589" width="6.375" customWidth="1"/>
    <col min="3590" max="3590" width="7.625" customWidth="1"/>
    <col min="3591" max="3591" width="7.125" customWidth="1"/>
    <col min="3592" max="3592" width="6.25" customWidth="1"/>
    <col min="3593" max="3593" width="5.125" customWidth="1"/>
    <col min="3594" max="3594" width="5.75" customWidth="1"/>
    <col min="3595" max="3595" width="6.375" customWidth="1"/>
    <col min="3596" max="3596" width="6.5" customWidth="1"/>
    <col min="3597" max="3597" width="7.75" customWidth="1"/>
    <col min="3598" max="3599" width="6.375" customWidth="1"/>
    <col min="3600" max="3600" width="6.625" customWidth="1"/>
    <col min="3601" max="3601" width="8.625" customWidth="1"/>
    <col min="3602" max="3602" width="8.375" customWidth="1"/>
    <col min="3841" max="3841" width="4.625" customWidth="1"/>
    <col min="3842" max="3842" width="19.625" customWidth="1"/>
    <col min="3843" max="3843" width="8.375" customWidth="1"/>
    <col min="3844" max="3844" width="6.125" customWidth="1"/>
    <col min="3845" max="3845" width="6.375" customWidth="1"/>
    <col min="3846" max="3846" width="7.625" customWidth="1"/>
    <col min="3847" max="3847" width="7.125" customWidth="1"/>
    <col min="3848" max="3848" width="6.25" customWidth="1"/>
    <col min="3849" max="3849" width="5.125" customWidth="1"/>
    <col min="3850" max="3850" width="5.75" customWidth="1"/>
    <col min="3851" max="3851" width="6.375" customWidth="1"/>
    <col min="3852" max="3852" width="6.5" customWidth="1"/>
    <col min="3853" max="3853" width="7.75" customWidth="1"/>
    <col min="3854" max="3855" width="6.375" customWidth="1"/>
    <col min="3856" max="3856" width="6.625" customWidth="1"/>
    <col min="3857" max="3857" width="8.625" customWidth="1"/>
    <col min="3858" max="3858" width="8.375" customWidth="1"/>
    <col min="4097" max="4097" width="4.625" customWidth="1"/>
    <col min="4098" max="4098" width="19.625" customWidth="1"/>
    <col min="4099" max="4099" width="8.375" customWidth="1"/>
    <col min="4100" max="4100" width="6.125" customWidth="1"/>
    <col min="4101" max="4101" width="6.375" customWidth="1"/>
    <col min="4102" max="4102" width="7.625" customWidth="1"/>
    <col min="4103" max="4103" width="7.125" customWidth="1"/>
    <col min="4104" max="4104" width="6.25" customWidth="1"/>
    <col min="4105" max="4105" width="5.125" customWidth="1"/>
    <col min="4106" max="4106" width="5.75" customWidth="1"/>
    <col min="4107" max="4107" width="6.375" customWidth="1"/>
    <col min="4108" max="4108" width="6.5" customWidth="1"/>
    <col min="4109" max="4109" width="7.75" customWidth="1"/>
    <col min="4110" max="4111" width="6.375" customWidth="1"/>
    <col min="4112" max="4112" width="6.625" customWidth="1"/>
    <col min="4113" max="4113" width="8.625" customWidth="1"/>
    <col min="4114" max="4114" width="8.375" customWidth="1"/>
    <col min="4353" max="4353" width="4.625" customWidth="1"/>
    <col min="4354" max="4354" width="19.625" customWidth="1"/>
    <col min="4355" max="4355" width="8.375" customWidth="1"/>
    <col min="4356" max="4356" width="6.125" customWidth="1"/>
    <col min="4357" max="4357" width="6.375" customWidth="1"/>
    <col min="4358" max="4358" width="7.625" customWidth="1"/>
    <col min="4359" max="4359" width="7.125" customWidth="1"/>
    <col min="4360" max="4360" width="6.25" customWidth="1"/>
    <col min="4361" max="4361" width="5.125" customWidth="1"/>
    <col min="4362" max="4362" width="5.75" customWidth="1"/>
    <col min="4363" max="4363" width="6.375" customWidth="1"/>
    <col min="4364" max="4364" width="6.5" customWidth="1"/>
    <col min="4365" max="4365" width="7.75" customWidth="1"/>
    <col min="4366" max="4367" width="6.375" customWidth="1"/>
    <col min="4368" max="4368" width="6.625" customWidth="1"/>
    <col min="4369" max="4369" width="8.625" customWidth="1"/>
    <col min="4370" max="4370" width="8.375" customWidth="1"/>
    <col min="4609" max="4609" width="4.625" customWidth="1"/>
    <col min="4610" max="4610" width="19.625" customWidth="1"/>
    <col min="4611" max="4611" width="8.375" customWidth="1"/>
    <col min="4612" max="4612" width="6.125" customWidth="1"/>
    <col min="4613" max="4613" width="6.375" customWidth="1"/>
    <col min="4614" max="4614" width="7.625" customWidth="1"/>
    <col min="4615" max="4615" width="7.125" customWidth="1"/>
    <col min="4616" max="4616" width="6.25" customWidth="1"/>
    <col min="4617" max="4617" width="5.125" customWidth="1"/>
    <col min="4618" max="4618" width="5.75" customWidth="1"/>
    <col min="4619" max="4619" width="6.375" customWidth="1"/>
    <col min="4620" max="4620" width="6.5" customWidth="1"/>
    <col min="4621" max="4621" width="7.75" customWidth="1"/>
    <col min="4622" max="4623" width="6.375" customWidth="1"/>
    <col min="4624" max="4624" width="6.625" customWidth="1"/>
    <col min="4625" max="4625" width="8.625" customWidth="1"/>
    <col min="4626" max="4626" width="8.375" customWidth="1"/>
    <col min="4865" max="4865" width="4.625" customWidth="1"/>
    <col min="4866" max="4866" width="19.625" customWidth="1"/>
    <col min="4867" max="4867" width="8.375" customWidth="1"/>
    <col min="4868" max="4868" width="6.125" customWidth="1"/>
    <col min="4869" max="4869" width="6.375" customWidth="1"/>
    <col min="4870" max="4870" width="7.625" customWidth="1"/>
    <col min="4871" max="4871" width="7.125" customWidth="1"/>
    <col min="4872" max="4872" width="6.25" customWidth="1"/>
    <col min="4873" max="4873" width="5.125" customWidth="1"/>
    <col min="4874" max="4874" width="5.75" customWidth="1"/>
    <col min="4875" max="4875" width="6.375" customWidth="1"/>
    <col min="4876" max="4876" width="6.5" customWidth="1"/>
    <col min="4877" max="4877" width="7.75" customWidth="1"/>
    <col min="4878" max="4879" width="6.375" customWidth="1"/>
    <col min="4880" max="4880" width="6.625" customWidth="1"/>
    <col min="4881" max="4881" width="8.625" customWidth="1"/>
    <col min="4882" max="4882" width="8.375" customWidth="1"/>
    <col min="5121" max="5121" width="4.625" customWidth="1"/>
    <col min="5122" max="5122" width="19.625" customWidth="1"/>
    <col min="5123" max="5123" width="8.375" customWidth="1"/>
    <col min="5124" max="5124" width="6.125" customWidth="1"/>
    <col min="5125" max="5125" width="6.375" customWidth="1"/>
    <col min="5126" max="5126" width="7.625" customWidth="1"/>
    <col min="5127" max="5127" width="7.125" customWidth="1"/>
    <col min="5128" max="5128" width="6.25" customWidth="1"/>
    <col min="5129" max="5129" width="5.125" customWidth="1"/>
    <col min="5130" max="5130" width="5.75" customWidth="1"/>
    <col min="5131" max="5131" width="6.375" customWidth="1"/>
    <col min="5132" max="5132" width="6.5" customWidth="1"/>
    <col min="5133" max="5133" width="7.75" customWidth="1"/>
    <col min="5134" max="5135" width="6.375" customWidth="1"/>
    <col min="5136" max="5136" width="6.625" customWidth="1"/>
    <col min="5137" max="5137" width="8.625" customWidth="1"/>
    <col min="5138" max="5138" width="8.375" customWidth="1"/>
    <col min="5377" max="5377" width="4.625" customWidth="1"/>
    <col min="5378" max="5378" width="19.625" customWidth="1"/>
    <col min="5379" max="5379" width="8.375" customWidth="1"/>
    <col min="5380" max="5380" width="6.125" customWidth="1"/>
    <col min="5381" max="5381" width="6.375" customWidth="1"/>
    <col min="5382" max="5382" width="7.625" customWidth="1"/>
    <col min="5383" max="5383" width="7.125" customWidth="1"/>
    <col min="5384" max="5384" width="6.25" customWidth="1"/>
    <col min="5385" max="5385" width="5.125" customWidth="1"/>
    <col min="5386" max="5386" width="5.75" customWidth="1"/>
    <col min="5387" max="5387" width="6.375" customWidth="1"/>
    <col min="5388" max="5388" width="6.5" customWidth="1"/>
    <col min="5389" max="5389" width="7.75" customWidth="1"/>
    <col min="5390" max="5391" width="6.375" customWidth="1"/>
    <col min="5392" max="5392" width="6.625" customWidth="1"/>
    <col min="5393" max="5393" width="8.625" customWidth="1"/>
    <col min="5394" max="5394" width="8.375" customWidth="1"/>
    <col min="5633" max="5633" width="4.625" customWidth="1"/>
    <col min="5634" max="5634" width="19.625" customWidth="1"/>
    <col min="5635" max="5635" width="8.375" customWidth="1"/>
    <col min="5636" max="5636" width="6.125" customWidth="1"/>
    <col min="5637" max="5637" width="6.375" customWidth="1"/>
    <col min="5638" max="5638" width="7.625" customWidth="1"/>
    <col min="5639" max="5639" width="7.125" customWidth="1"/>
    <col min="5640" max="5640" width="6.25" customWidth="1"/>
    <col min="5641" max="5641" width="5.125" customWidth="1"/>
    <col min="5642" max="5642" width="5.75" customWidth="1"/>
    <col min="5643" max="5643" width="6.375" customWidth="1"/>
    <col min="5644" max="5644" width="6.5" customWidth="1"/>
    <col min="5645" max="5645" width="7.75" customWidth="1"/>
    <col min="5646" max="5647" width="6.375" customWidth="1"/>
    <col min="5648" max="5648" width="6.625" customWidth="1"/>
    <col min="5649" max="5649" width="8.625" customWidth="1"/>
    <col min="5650" max="5650" width="8.375" customWidth="1"/>
    <col min="5889" max="5889" width="4.625" customWidth="1"/>
    <col min="5890" max="5890" width="19.625" customWidth="1"/>
    <col min="5891" max="5891" width="8.375" customWidth="1"/>
    <col min="5892" max="5892" width="6.125" customWidth="1"/>
    <col min="5893" max="5893" width="6.375" customWidth="1"/>
    <col min="5894" max="5894" width="7.625" customWidth="1"/>
    <col min="5895" max="5895" width="7.125" customWidth="1"/>
    <col min="5896" max="5896" width="6.25" customWidth="1"/>
    <col min="5897" max="5897" width="5.125" customWidth="1"/>
    <col min="5898" max="5898" width="5.75" customWidth="1"/>
    <col min="5899" max="5899" width="6.375" customWidth="1"/>
    <col min="5900" max="5900" width="6.5" customWidth="1"/>
    <col min="5901" max="5901" width="7.75" customWidth="1"/>
    <col min="5902" max="5903" width="6.375" customWidth="1"/>
    <col min="5904" max="5904" width="6.625" customWidth="1"/>
    <col min="5905" max="5905" width="8.625" customWidth="1"/>
    <col min="5906" max="5906" width="8.375" customWidth="1"/>
    <col min="6145" max="6145" width="4.625" customWidth="1"/>
    <col min="6146" max="6146" width="19.625" customWidth="1"/>
    <col min="6147" max="6147" width="8.375" customWidth="1"/>
    <col min="6148" max="6148" width="6.125" customWidth="1"/>
    <col min="6149" max="6149" width="6.375" customWidth="1"/>
    <col min="6150" max="6150" width="7.625" customWidth="1"/>
    <col min="6151" max="6151" width="7.125" customWidth="1"/>
    <col min="6152" max="6152" width="6.25" customWidth="1"/>
    <col min="6153" max="6153" width="5.125" customWidth="1"/>
    <col min="6154" max="6154" width="5.75" customWidth="1"/>
    <col min="6155" max="6155" width="6.375" customWidth="1"/>
    <col min="6156" max="6156" width="6.5" customWidth="1"/>
    <col min="6157" max="6157" width="7.75" customWidth="1"/>
    <col min="6158" max="6159" width="6.375" customWidth="1"/>
    <col min="6160" max="6160" width="6.625" customWidth="1"/>
    <col min="6161" max="6161" width="8.625" customWidth="1"/>
    <col min="6162" max="6162" width="8.375" customWidth="1"/>
    <col min="6401" max="6401" width="4.625" customWidth="1"/>
    <col min="6402" max="6402" width="19.625" customWidth="1"/>
    <col min="6403" max="6403" width="8.375" customWidth="1"/>
    <col min="6404" max="6404" width="6.125" customWidth="1"/>
    <col min="6405" max="6405" width="6.375" customWidth="1"/>
    <col min="6406" max="6406" width="7.625" customWidth="1"/>
    <col min="6407" max="6407" width="7.125" customWidth="1"/>
    <col min="6408" max="6408" width="6.25" customWidth="1"/>
    <col min="6409" max="6409" width="5.125" customWidth="1"/>
    <col min="6410" max="6410" width="5.75" customWidth="1"/>
    <col min="6411" max="6411" width="6.375" customWidth="1"/>
    <col min="6412" max="6412" width="6.5" customWidth="1"/>
    <col min="6413" max="6413" width="7.75" customWidth="1"/>
    <col min="6414" max="6415" width="6.375" customWidth="1"/>
    <col min="6416" max="6416" width="6.625" customWidth="1"/>
    <col min="6417" max="6417" width="8.625" customWidth="1"/>
    <col min="6418" max="6418" width="8.375" customWidth="1"/>
    <col min="6657" max="6657" width="4.625" customWidth="1"/>
    <col min="6658" max="6658" width="19.625" customWidth="1"/>
    <col min="6659" max="6659" width="8.375" customWidth="1"/>
    <col min="6660" max="6660" width="6.125" customWidth="1"/>
    <col min="6661" max="6661" width="6.375" customWidth="1"/>
    <col min="6662" max="6662" width="7.625" customWidth="1"/>
    <col min="6663" max="6663" width="7.125" customWidth="1"/>
    <col min="6664" max="6664" width="6.25" customWidth="1"/>
    <col min="6665" max="6665" width="5.125" customWidth="1"/>
    <col min="6666" max="6666" width="5.75" customWidth="1"/>
    <col min="6667" max="6667" width="6.375" customWidth="1"/>
    <col min="6668" max="6668" width="6.5" customWidth="1"/>
    <col min="6669" max="6669" width="7.75" customWidth="1"/>
    <col min="6670" max="6671" width="6.375" customWidth="1"/>
    <col min="6672" max="6672" width="6.625" customWidth="1"/>
    <col min="6673" max="6673" width="8.625" customWidth="1"/>
    <col min="6674" max="6674" width="8.375" customWidth="1"/>
    <col min="6913" max="6913" width="4.625" customWidth="1"/>
    <col min="6914" max="6914" width="19.625" customWidth="1"/>
    <col min="6915" max="6915" width="8.375" customWidth="1"/>
    <col min="6916" max="6916" width="6.125" customWidth="1"/>
    <col min="6917" max="6917" width="6.375" customWidth="1"/>
    <col min="6918" max="6918" width="7.625" customWidth="1"/>
    <col min="6919" max="6919" width="7.125" customWidth="1"/>
    <col min="6920" max="6920" width="6.25" customWidth="1"/>
    <col min="6921" max="6921" width="5.125" customWidth="1"/>
    <col min="6922" max="6922" width="5.75" customWidth="1"/>
    <col min="6923" max="6923" width="6.375" customWidth="1"/>
    <col min="6924" max="6924" width="6.5" customWidth="1"/>
    <col min="6925" max="6925" width="7.75" customWidth="1"/>
    <col min="6926" max="6927" width="6.375" customWidth="1"/>
    <col min="6928" max="6928" width="6.625" customWidth="1"/>
    <col min="6929" max="6929" width="8.625" customWidth="1"/>
    <col min="6930" max="6930" width="8.375" customWidth="1"/>
    <col min="7169" max="7169" width="4.625" customWidth="1"/>
    <col min="7170" max="7170" width="19.625" customWidth="1"/>
    <col min="7171" max="7171" width="8.375" customWidth="1"/>
    <col min="7172" max="7172" width="6.125" customWidth="1"/>
    <col min="7173" max="7173" width="6.375" customWidth="1"/>
    <col min="7174" max="7174" width="7.625" customWidth="1"/>
    <col min="7175" max="7175" width="7.125" customWidth="1"/>
    <col min="7176" max="7176" width="6.25" customWidth="1"/>
    <col min="7177" max="7177" width="5.125" customWidth="1"/>
    <col min="7178" max="7178" width="5.75" customWidth="1"/>
    <col min="7179" max="7179" width="6.375" customWidth="1"/>
    <col min="7180" max="7180" width="6.5" customWidth="1"/>
    <col min="7181" max="7181" width="7.75" customWidth="1"/>
    <col min="7182" max="7183" width="6.375" customWidth="1"/>
    <col min="7184" max="7184" width="6.625" customWidth="1"/>
    <col min="7185" max="7185" width="8.625" customWidth="1"/>
    <col min="7186" max="7186" width="8.375" customWidth="1"/>
    <col min="7425" max="7425" width="4.625" customWidth="1"/>
    <col min="7426" max="7426" width="19.625" customWidth="1"/>
    <col min="7427" max="7427" width="8.375" customWidth="1"/>
    <col min="7428" max="7428" width="6.125" customWidth="1"/>
    <col min="7429" max="7429" width="6.375" customWidth="1"/>
    <col min="7430" max="7430" width="7.625" customWidth="1"/>
    <col min="7431" max="7431" width="7.125" customWidth="1"/>
    <col min="7432" max="7432" width="6.25" customWidth="1"/>
    <col min="7433" max="7433" width="5.125" customWidth="1"/>
    <col min="7434" max="7434" width="5.75" customWidth="1"/>
    <col min="7435" max="7435" width="6.375" customWidth="1"/>
    <col min="7436" max="7436" width="6.5" customWidth="1"/>
    <col min="7437" max="7437" width="7.75" customWidth="1"/>
    <col min="7438" max="7439" width="6.375" customWidth="1"/>
    <col min="7440" max="7440" width="6.625" customWidth="1"/>
    <col min="7441" max="7441" width="8.625" customWidth="1"/>
    <col min="7442" max="7442" width="8.375" customWidth="1"/>
    <col min="7681" max="7681" width="4.625" customWidth="1"/>
    <col min="7682" max="7682" width="19.625" customWidth="1"/>
    <col min="7683" max="7683" width="8.375" customWidth="1"/>
    <col min="7684" max="7684" width="6.125" customWidth="1"/>
    <col min="7685" max="7685" width="6.375" customWidth="1"/>
    <col min="7686" max="7686" width="7.625" customWidth="1"/>
    <col min="7687" max="7687" width="7.125" customWidth="1"/>
    <col min="7688" max="7688" width="6.25" customWidth="1"/>
    <col min="7689" max="7689" width="5.125" customWidth="1"/>
    <col min="7690" max="7690" width="5.75" customWidth="1"/>
    <col min="7691" max="7691" width="6.375" customWidth="1"/>
    <col min="7692" max="7692" width="6.5" customWidth="1"/>
    <col min="7693" max="7693" width="7.75" customWidth="1"/>
    <col min="7694" max="7695" width="6.375" customWidth="1"/>
    <col min="7696" max="7696" width="6.625" customWidth="1"/>
    <col min="7697" max="7697" width="8.625" customWidth="1"/>
    <col min="7698" max="7698" width="8.375" customWidth="1"/>
    <col min="7937" max="7937" width="4.625" customWidth="1"/>
    <col min="7938" max="7938" width="19.625" customWidth="1"/>
    <col min="7939" max="7939" width="8.375" customWidth="1"/>
    <col min="7940" max="7940" width="6.125" customWidth="1"/>
    <col min="7941" max="7941" width="6.375" customWidth="1"/>
    <col min="7942" max="7942" width="7.625" customWidth="1"/>
    <col min="7943" max="7943" width="7.125" customWidth="1"/>
    <col min="7944" max="7944" width="6.25" customWidth="1"/>
    <col min="7945" max="7945" width="5.125" customWidth="1"/>
    <col min="7946" max="7946" width="5.75" customWidth="1"/>
    <col min="7947" max="7947" width="6.375" customWidth="1"/>
    <col min="7948" max="7948" width="6.5" customWidth="1"/>
    <col min="7949" max="7949" width="7.75" customWidth="1"/>
    <col min="7950" max="7951" width="6.375" customWidth="1"/>
    <col min="7952" max="7952" width="6.625" customWidth="1"/>
    <col min="7953" max="7953" width="8.625" customWidth="1"/>
    <col min="7954" max="7954" width="8.375" customWidth="1"/>
    <col min="8193" max="8193" width="4.625" customWidth="1"/>
    <col min="8194" max="8194" width="19.625" customWidth="1"/>
    <col min="8195" max="8195" width="8.375" customWidth="1"/>
    <col min="8196" max="8196" width="6.125" customWidth="1"/>
    <col min="8197" max="8197" width="6.375" customWidth="1"/>
    <col min="8198" max="8198" width="7.625" customWidth="1"/>
    <col min="8199" max="8199" width="7.125" customWidth="1"/>
    <col min="8200" max="8200" width="6.25" customWidth="1"/>
    <col min="8201" max="8201" width="5.125" customWidth="1"/>
    <col min="8202" max="8202" width="5.75" customWidth="1"/>
    <col min="8203" max="8203" width="6.375" customWidth="1"/>
    <col min="8204" max="8204" width="6.5" customWidth="1"/>
    <col min="8205" max="8205" width="7.75" customWidth="1"/>
    <col min="8206" max="8207" width="6.375" customWidth="1"/>
    <col min="8208" max="8208" width="6.625" customWidth="1"/>
    <col min="8209" max="8209" width="8.625" customWidth="1"/>
    <col min="8210" max="8210" width="8.375" customWidth="1"/>
    <col min="8449" max="8449" width="4.625" customWidth="1"/>
    <col min="8450" max="8450" width="19.625" customWidth="1"/>
    <col min="8451" max="8451" width="8.375" customWidth="1"/>
    <col min="8452" max="8452" width="6.125" customWidth="1"/>
    <col min="8453" max="8453" width="6.375" customWidth="1"/>
    <col min="8454" max="8454" width="7.625" customWidth="1"/>
    <col min="8455" max="8455" width="7.125" customWidth="1"/>
    <col min="8456" max="8456" width="6.25" customWidth="1"/>
    <col min="8457" max="8457" width="5.125" customWidth="1"/>
    <col min="8458" max="8458" width="5.75" customWidth="1"/>
    <col min="8459" max="8459" width="6.375" customWidth="1"/>
    <col min="8460" max="8460" width="6.5" customWidth="1"/>
    <col min="8461" max="8461" width="7.75" customWidth="1"/>
    <col min="8462" max="8463" width="6.375" customWidth="1"/>
    <col min="8464" max="8464" width="6.625" customWidth="1"/>
    <col min="8465" max="8465" width="8.625" customWidth="1"/>
    <col min="8466" max="8466" width="8.375" customWidth="1"/>
    <col min="8705" max="8705" width="4.625" customWidth="1"/>
    <col min="8706" max="8706" width="19.625" customWidth="1"/>
    <col min="8707" max="8707" width="8.375" customWidth="1"/>
    <col min="8708" max="8708" width="6.125" customWidth="1"/>
    <col min="8709" max="8709" width="6.375" customWidth="1"/>
    <col min="8710" max="8710" width="7.625" customWidth="1"/>
    <col min="8711" max="8711" width="7.125" customWidth="1"/>
    <col min="8712" max="8712" width="6.25" customWidth="1"/>
    <col min="8713" max="8713" width="5.125" customWidth="1"/>
    <col min="8714" max="8714" width="5.75" customWidth="1"/>
    <col min="8715" max="8715" width="6.375" customWidth="1"/>
    <col min="8716" max="8716" width="6.5" customWidth="1"/>
    <col min="8717" max="8717" width="7.75" customWidth="1"/>
    <col min="8718" max="8719" width="6.375" customWidth="1"/>
    <col min="8720" max="8720" width="6.625" customWidth="1"/>
    <col min="8721" max="8721" width="8.625" customWidth="1"/>
    <col min="8722" max="8722" width="8.375" customWidth="1"/>
    <col min="8961" max="8961" width="4.625" customWidth="1"/>
    <col min="8962" max="8962" width="19.625" customWidth="1"/>
    <col min="8963" max="8963" width="8.375" customWidth="1"/>
    <col min="8964" max="8964" width="6.125" customWidth="1"/>
    <col min="8965" max="8965" width="6.375" customWidth="1"/>
    <col min="8966" max="8966" width="7.625" customWidth="1"/>
    <col min="8967" max="8967" width="7.125" customWidth="1"/>
    <col min="8968" max="8968" width="6.25" customWidth="1"/>
    <col min="8969" max="8969" width="5.125" customWidth="1"/>
    <col min="8970" max="8970" width="5.75" customWidth="1"/>
    <col min="8971" max="8971" width="6.375" customWidth="1"/>
    <col min="8972" max="8972" width="6.5" customWidth="1"/>
    <col min="8973" max="8973" width="7.75" customWidth="1"/>
    <col min="8974" max="8975" width="6.375" customWidth="1"/>
    <col min="8976" max="8976" width="6.625" customWidth="1"/>
    <col min="8977" max="8977" width="8.625" customWidth="1"/>
    <col min="8978" max="8978" width="8.375" customWidth="1"/>
    <col min="9217" max="9217" width="4.625" customWidth="1"/>
    <col min="9218" max="9218" width="19.625" customWidth="1"/>
    <col min="9219" max="9219" width="8.375" customWidth="1"/>
    <col min="9220" max="9220" width="6.125" customWidth="1"/>
    <col min="9221" max="9221" width="6.375" customWidth="1"/>
    <col min="9222" max="9222" width="7.625" customWidth="1"/>
    <col min="9223" max="9223" width="7.125" customWidth="1"/>
    <col min="9224" max="9224" width="6.25" customWidth="1"/>
    <col min="9225" max="9225" width="5.125" customWidth="1"/>
    <col min="9226" max="9226" width="5.75" customWidth="1"/>
    <col min="9227" max="9227" width="6.375" customWidth="1"/>
    <col min="9228" max="9228" width="6.5" customWidth="1"/>
    <col min="9229" max="9229" width="7.75" customWidth="1"/>
    <col min="9230" max="9231" width="6.375" customWidth="1"/>
    <col min="9232" max="9232" width="6.625" customWidth="1"/>
    <col min="9233" max="9233" width="8.625" customWidth="1"/>
    <col min="9234" max="9234" width="8.375" customWidth="1"/>
    <col min="9473" max="9473" width="4.625" customWidth="1"/>
    <col min="9474" max="9474" width="19.625" customWidth="1"/>
    <col min="9475" max="9475" width="8.375" customWidth="1"/>
    <col min="9476" max="9476" width="6.125" customWidth="1"/>
    <col min="9477" max="9477" width="6.375" customWidth="1"/>
    <col min="9478" max="9478" width="7.625" customWidth="1"/>
    <col min="9479" max="9479" width="7.125" customWidth="1"/>
    <col min="9480" max="9480" width="6.25" customWidth="1"/>
    <col min="9481" max="9481" width="5.125" customWidth="1"/>
    <col min="9482" max="9482" width="5.75" customWidth="1"/>
    <col min="9483" max="9483" width="6.375" customWidth="1"/>
    <col min="9484" max="9484" width="6.5" customWidth="1"/>
    <col min="9485" max="9485" width="7.75" customWidth="1"/>
    <col min="9486" max="9487" width="6.375" customWidth="1"/>
    <col min="9488" max="9488" width="6.625" customWidth="1"/>
    <col min="9489" max="9489" width="8.625" customWidth="1"/>
    <col min="9490" max="9490" width="8.375" customWidth="1"/>
    <col min="9729" max="9729" width="4.625" customWidth="1"/>
    <col min="9730" max="9730" width="19.625" customWidth="1"/>
    <col min="9731" max="9731" width="8.375" customWidth="1"/>
    <col min="9732" max="9732" width="6.125" customWidth="1"/>
    <col min="9733" max="9733" width="6.375" customWidth="1"/>
    <col min="9734" max="9734" width="7.625" customWidth="1"/>
    <col min="9735" max="9735" width="7.125" customWidth="1"/>
    <col min="9736" max="9736" width="6.25" customWidth="1"/>
    <col min="9737" max="9737" width="5.125" customWidth="1"/>
    <col min="9738" max="9738" width="5.75" customWidth="1"/>
    <col min="9739" max="9739" width="6.375" customWidth="1"/>
    <col min="9740" max="9740" width="6.5" customWidth="1"/>
    <col min="9741" max="9741" width="7.75" customWidth="1"/>
    <col min="9742" max="9743" width="6.375" customWidth="1"/>
    <col min="9744" max="9744" width="6.625" customWidth="1"/>
    <col min="9745" max="9745" width="8.625" customWidth="1"/>
    <col min="9746" max="9746" width="8.375" customWidth="1"/>
    <col min="9985" max="9985" width="4.625" customWidth="1"/>
    <col min="9986" max="9986" width="19.625" customWidth="1"/>
    <col min="9987" max="9987" width="8.375" customWidth="1"/>
    <col min="9988" max="9988" width="6.125" customWidth="1"/>
    <col min="9989" max="9989" width="6.375" customWidth="1"/>
    <col min="9990" max="9990" width="7.625" customWidth="1"/>
    <col min="9991" max="9991" width="7.125" customWidth="1"/>
    <col min="9992" max="9992" width="6.25" customWidth="1"/>
    <col min="9993" max="9993" width="5.125" customWidth="1"/>
    <col min="9994" max="9994" width="5.75" customWidth="1"/>
    <col min="9995" max="9995" width="6.375" customWidth="1"/>
    <col min="9996" max="9996" width="6.5" customWidth="1"/>
    <col min="9997" max="9997" width="7.75" customWidth="1"/>
    <col min="9998" max="9999" width="6.375" customWidth="1"/>
    <col min="10000" max="10000" width="6.625" customWidth="1"/>
    <col min="10001" max="10001" width="8.625" customWidth="1"/>
    <col min="10002" max="10002" width="8.375" customWidth="1"/>
    <col min="10241" max="10241" width="4.625" customWidth="1"/>
    <col min="10242" max="10242" width="19.625" customWidth="1"/>
    <col min="10243" max="10243" width="8.375" customWidth="1"/>
    <col min="10244" max="10244" width="6.125" customWidth="1"/>
    <col min="10245" max="10245" width="6.375" customWidth="1"/>
    <col min="10246" max="10246" width="7.625" customWidth="1"/>
    <col min="10247" max="10247" width="7.125" customWidth="1"/>
    <col min="10248" max="10248" width="6.25" customWidth="1"/>
    <col min="10249" max="10249" width="5.125" customWidth="1"/>
    <col min="10250" max="10250" width="5.75" customWidth="1"/>
    <col min="10251" max="10251" width="6.375" customWidth="1"/>
    <col min="10252" max="10252" width="6.5" customWidth="1"/>
    <col min="10253" max="10253" width="7.75" customWidth="1"/>
    <col min="10254" max="10255" width="6.375" customWidth="1"/>
    <col min="10256" max="10256" width="6.625" customWidth="1"/>
    <col min="10257" max="10257" width="8.625" customWidth="1"/>
    <col min="10258" max="10258" width="8.375" customWidth="1"/>
    <col min="10497" max="10497" width="4.625" customWidth="1"/>
    <col min="10498" max="10498" width="19.625" customWidth="1"/>
    <col min="10499" max="10499" width="8.375" customWidth="1"/>
    <col min="10500" max="10500" width="6.125" customWidth="1"/>
    <col min="10501" max="10501" width="6.375" customWidth="1"/>
    <col min="10502" max="10502" width="7.625" customWidth="1"/>
    <col min="10503" max="10503" width="7.125" customWidth="1"/>
    <col min="10504" max="10504" width="6.25" customWidth="1"/>
    <col min="10505" max="10505" width="5.125" customWidth="1"/>
    <col min="10506" max="10506" width="5.75" customWidth="1"/>
    <col min="10507" max="10507" width="6.375" customWidth="1"/>
    <col min="10508" max="10508" width="6.5" customWidth="1"/>
    <col min="10509" max="10509" width="7.75" customWidth="1"/>
    <col min="10510" max="10511" width="6.375" customWidth="1"/>
    <col min="10512" max="10512" width="6.625" customWidth="1"/>
    <col min="10513" max="10513" width="8.625" customWidth="1"/>
    <col min="10514" max="10514" width="8.375" customWidth="1"/>
    <col min="10753" max="10753" width="4.625" customWidth="1"/>
    <col min="10754" max="10754" width="19.625" customWidth="1"/>
    <col min="10755" max="10755" width="8.375" customWidth="1"/>
    <col min="10756" max="10756" width="6.125" customWidth="1"/>
    <col min="10757" max="10757" width="6.375" customWidth="1"/>
    <col min="10758" max="10758" width="7.625" customWidth="1"/>
    <col min="10759" max="10759" width="7.125" customWidth="1"/>
    <col min="10760" max="10760" width="6.25" customWidth="1"/>
    <col min="10761" max="10761" width="5.125" customWidth="1"/>
    <col min="10762" max="10762" width="5.75" customWidth="1"/>
    <col min="10763" max="10763" width="6.375" customWidth="1"/>
    <col min="10764" max="10764" width="6.5" customWidth="1"/>
    <col min="10765" max="10765" width="7.75" customWidth="1"/>
    <col min="10766" max="10767" width="6.375" customWidth="1"/>
    <col min="10768" max="10768" width="6.625" customWidth="1"/>
    <col min="10769" max="10769" width="8.625" customWidth="1"/>
    <col min="10770" max="10770" width="8.375" customWidth="1"/>
    <col min="11009" max="11009" width="4.625" customWidth="1"/>
    <col min="11010" max="11010" width="19.625" customWidth="1"/>
    <col min="11011" max="11011" width="8.375" customWidth="1"/>
    <col min="11012" max="11012" width="6.125" customWidth="1"/>
    <col min="11013" max="11013" width="6.375" customWidth="1"/>
    <col min="11014" max="11014" width="7.625" customWidth="1"/>
    <col min="11015" max="11015" width="7.125" customWidth="1"/>
    <col min="11016" max="11016" width="6.25" customWidth="1"/>
    <col min="11017" max="11017" width="5.125" customWidth="1"/>
    <col min="11018" max="11018" width="5.75" customWidth="1"/>
    <col min="11019" max="11019" width="6.375" customWidth="1"/>
    <col min="11020" max="11020" width="6.5" customWidth="1"/>
    <col min="11021" max="11021" width="7.75" customWidth="1"/>
    <col min="11022" max="11023" width="6.375" customWidth="1"/>
    <col min="11024" max="11024" width="6.625" customWidth="1"/>
    <col min="11025" max="11025" width="8.625" customWidth="1"/>
    <col min="11026" max="11026" width="8.375" customWidth="1"/>
    <col min="11265" max="11265" width="4.625" customWidth="1"/>
    <col min="11266" max="11266" width="19.625" customWidth="1"/>
    <col min="11267" max="11267" width="8.375" customWidth="1"/>
    <col min="11268" max="11268" width="6.125" customWidth="1"/>
    <col min="11269" max="11269" width="6.375" customWidth="1"/>
    <col min="11270" max="11270" width="7.625" customWidth="1"/>
    <col min="11271" max="11271" width="7.125" customWidth="1"/>
    <col min="11272" max="11272" width="6.25" customWidth="1"/>
    <col min="11273" max="11273" width="5.125" customWidth="1"/>
    <col min="11274" max="11274" width="5.75" customWidth="1"/>
    <col min="11275" max="11275" width="6.375" customWidth="1"/>
    <col min="11276" max="11276" width="6.5" customWidth="1"/>
    <col min="11277" max="11277" width="7.75" customWidth="1"/>
    <col min="11278" max="11279" width="6.375" customWidth="1"/>
    <col min="11280" max="11280" width="6.625" customWidth="1"/>
    <col min="11281" max="11281" width="8.625" customWidth="1"/>
    <col min="11282" max="11282" width="8.375" customWidth="1"/>
    <col min="11521" max="11521" width="4.625" customWidth="1"/>
    <col min="11522" max="11522" width="19.625" customWidth="1"/>
    <col min="11523" max="11523" width="8.375" customWidth="1"/>
    <col min="11524" max="11524" width="6.125" customWidth="1"/>
    <col min="11525" max="11525" width="6.375" customWidth="1"/>
    <col min="11526" max="11526" width="7.625" customWidth="1"/>
    <col min="11527" max="11527" width="7.125" customWidth="1"/>
    <col min="11528" max="11528" width="6.25" customWidth="1"/>
    <col min="11529" max="11529" width="5.125" customWidth="1"/>
    <col min="11530" max="11530" width="5.75" customWidth="1"/>
    <col min="11531" max="11531" width="6.375" customWidth="1"/>
    <col min="11532" max="11532" width="6.5" customWidth="1"/>
    <col min="11533" max="11533" width="7.75" customWidth="1"/>
    <col min="11534" max="11535" width="6.375" customWidth="1"/>
    <col min="11536" max="11536" width="6.625" customWidth="1"/>
    <col min="11537" max="11537" width="8.625" customWidth="1"/>
    <col min="11538" max="11538" width="8.375" customWidth="1"/>
    <col min="11777" max="11777" width="4.625" customWidth="1"/>
    <col min="11778" max="11778" width="19.625" customWidth="1"/>
    <col min="11779" max="11779" width="8.375" customWidth="1"/>
    <col min="11780" max="11780" width="6.125" customWidth="1"/>
    <col min="11781" max="11781" width="6.375" customWidth="1"/>
    <col min="11782" max="11782" width="7.625" customWidth="1"/>
    <col min="11783" max="11783" width="7.125" customWidth="1"/>
    <col min="11784" max="11784" width="6.25" customWidth="1"/>
    <col min="11785" max="11785" width="5.125" customWidth="1"/>
    <col min="11786" max="11786" width="5.75" customWidth="1"/>
    <col min="11787" max="11787" width="6.375" customWidth="1"/>
    <col min="11788" max="11788" width="6.5" customWidth="1"/>
    <col min="11789" max="11789" width="7.75" customWidth="1"/>
    <col min="11790" max="11791" width="6.375" customWidth="1"/>
    <col min="11792" max="11792" width="6.625" customWidth="1"/>
    <col min="11793" max="11793" width="8.625" customWidth="1"/>
    <col min="11794" max="11794" width="8.375" customWidth="1"/>
    <col min="12033" max="12033" width="4.625" customWidth="1"/>
    <col min="12034" max="12034" width="19.625" customWidth="1"/>
    <col min="12035" max="12035" width="8.375" customWidth="1"/>
    <col min="12036" max="12036" width="6.125" customWidth="1"/>
    <col min="12037" max="12037" width="6.375" customWidth="1"/>
    <col min="12038" max="12038" width="7.625" customWidth="1"/>
    <col min="12039" max="12039" width="7.125" customWidth="1"/>
    <col min="12040" max="12040" width="6.25" customWidth="1"/>
    <col min="12041" max="12041" width="5.125" customWidth="1"/>
    <col min="12042" max="12042" width="5.75" customWidth="1"/>
    <col min="12043" max="12043" width="6.375" customWidth="1"/>
    <col min="12044" max="12044" width="6.5" customWidth="1"/>
    <col min="12045" max="12045" width="7.75" customWidth="1"/>
    <col min="12046" max="12047" width="6.375" customWidth="1"/>
    <col min="12048" max="12048" width="6.625" customWidth="1"/>
    <col min="12049" max="12049" width="8.625" customWidth="1"/>
    <col min="12050" max="12050" width="8.375" customWidth="1"/>
    <col min="12289" max="12289" width="4.625" customWidth="1"/>
    <col min="12290" max="12290" width="19.625" customWidth="1"/>
    <col min="12291" max="12291" width="8.375" customWidth="1"/>
    <col min="12292" max="12292" width="6.125" customWidth="1"/>
    <col min="12293" max="12293" width="6.375" customWidth="1"/>
    <col min="12294" max="12294" width="7.625" customWidth="1"/>
    <col min="12295" max="12295" width="7.125" customWidth="1"/>
    <col min="12296" max="12296" width="6.25" customWidth="1"/>
    <col min="12297" max="12297" width="5.125" customWidth="1"/>
    <col min="12298" max="12298" width="5.75" customWidth="1"/>
    <col min="12299" max="12299" width="6.375" customWidth="1"/>
    <col min="12300" max="12300" width="6.5" customWidth="1"/>
    <col min="12301" max="12301" width="7.75" customWidth="1"/>
    <col min="12302" max="12303" width="6.375" customWidth="1"/>
    <col min="12304" max="12304" width="6.625" customWidth="1"/>
    <col min="12305" max="12305" width="8.625" customWidth="1"/>
    <col min="12306" max="12306" width="8.375" customWidth="1"/>
    <col min="12545" max="12545" width="4.625" customWidth="1"/>
    <col min="12546" max="12546" width="19.625" customWidth="1"/>
    <col min="12547" max="12547" width="8.375" customWidth="1"/>
    <col min="12548" max="12548" width="6.125" customWidth="1"/>
    <col min="12549" max="12549" width="6.375" customWidth="1"/>
    <col min="12550" max="12550" width="7.625" customWidth="1"/>
    <col min="12551" max="12551" width="7.125" customWidth="1"/>
    <col min="12552" max="12552" width="6.25" customWidth="1"/>
    <col min="12553" max="12553" width="5.125" customWidth="1"/>
    <col min="12554" max="12554" width="5.75" customWidth="1"/>
    <col min="12555" max="12555" width="6.375" customWidth="1"/>
    <col min="12556" max="12556" width="6.5" customWidth="1"/>
    <col min="12557" max="12557" width="7.75" customWidth="1"/>
    <col min="12558" max="12559" width="6.375" customWidth="1"/>
    <col min="12560" max="12560" width="6.625" customWidth="1"/>
    <col min="12561" max="12561" width="8.625" customWidth="1"/>
    <col min="12562" max="12562" width="8.375" customWidth="1"/>
    <col min="12801" max="12801" width="4.625" customWidth="1"/>
    <col min="12802" max="12802" width="19.625" customWidth="1"/>
    <col min="12803" max="12803" width="8.375" customWidth="1"/>
    <col min="12804" max="12804" width="6.125" customWidth="1"/>
    <col min="12805" max="12805" width="6.375" customWidth="1"/>
    <col min="12806" max="12806" width="7.625" customWidth="1"/>
    <col min="12807" max="12807" width="7.125" customWidth="1"/>
    <col min="12808" max="12808" width="6.25" customWidth="1"/>
    <col min="12809" max="12809" width="5.125" customWidth="1"/>
    <col min="12810" max="12810" width="5.75" customWidth="1"/>
    <col min="12811" max="12811" width="6.375" customWidth="1"/>
    <col min="12812" max="12812" width="6.5" customWidth="1"/>
    <col min="12813" max="12813" width="7.75" customWidth="1"/>
    <col min="12814" max="12815" width="6.375" customWidth="1"/>
    <col min="12816" max="12816" width="6.625" customWidth="1"/>
    <col min="12817" max="12817" width="8.625" customWidth="1"/>
    <col min="12818" max="12818" width="8.375" customWidth="1"/>
    <col min="13057" max="13057" width="4.625" customWidth="1"/>
    <col min="13058" max="13058" width="19.625" customWidth="1"/>
    <col min="13059" max="13059" width="8.375" customWidth="1"/>
    <col min="13060" max="13060" width="6.125" customWidth="1"/>
    <col min="13061" max="13061" width="6.375" customWidth="1"/>
    <col min="13062" max="13062" width="7.625" customWidth="1"/>
    <col min="13063" max="13063" width="7.125" customWidth="1"/>
    <col min="13064" max="13064" width="6.25" customWidth="1"/>
    <col min="13065" max="13065" width="5.125" customWidth="1"/>
    <col min="13066" max="13066" width="5.75" customWidth="1"/>
    <col min="13067" max="13067" width="6.375" customWidth="1"/>
    <col min="13068" max="13068" width="6.5" customWidth="1"/>
    <col min="13069" max="13069" width="7.75" customWidth="1"/>
    <col min="13070" max="13071" width="6.375" customWidth="1"/>
    <col min="13072" max="13072" width="6.625" customWidth="1"/>
    <col min="13073" max="13073" width="8.625" customWidth="1"/>
    <col min="13074" max="13074" width="8.375" customWidth="1"/>
    <col min="13313" max="13313" width="4.625" customWidth="1"/>
    <col min="13314" max="13314" width="19.625" customWidth="1"/>
    <col min="13315" max="13315" width="8.375" customWidth="1"/>
    <col min="13316" max="13316" width="6.125" customWidth="1"/>
    <col min="13317" max="13317" width="6.375" customWidth="1"/>
    <col min="13318" max="13318" width="7.625" customWidth="1"/>
    <col min="13319" max="13319" width="7.125" customWidth="1"/>
    <col min="13320" max="13320" width="6.25" customWidth="1"/>
    <col min="13321" max="13321" width="5.125" customWidth="1"/>
    <col min="13322" max="13322" width="5.75" customWidth="1"/>
    <col min="13323" max="13323" width="6.375" customWidth="1"/>
    <col min="13324" max="13324" width="6.5" customWidth="1"/>
    <col min="13325" max="13325" width="7.75" customWidth="1"/>
    <col min="13326" max="13327" width="6.375" customWidth="1"/>
    <col min="13328" max="13328" width="6.625" customWidth="1"/>
    <col min="13329" max="13329" width="8.625" customWidth="1"/>
    <col min="13330" max="13330" width="8.375" customWidth="1"/>
    <col min="13569" max="13569" width="4.625" customWidth="1"/>
    <col min="13570" max="13570" width="19.625" customWidth="1"/>
    <col min="13571" max="13571" width="8.375" customWidth="1"/>
    <col min="13572" max="13572" width="6.125" customWidth="1"/>
    <col min="13573" max="13573" width="6.375" customWidth="1"/>
    <col min="13574" max="13574" width="7.625" customWidth="1"/>
    <col min="13575" max="13575" width="7.125" customWidth="1"/>
    <col min="13576" max="13576" width="6.25" customWidth="1"/>
    <col min="13577" max="13577" width="5.125" customWidth="1"/>
    <col min="13578" max="13578" width="5.75" customWidth="1"/>
    <col min="13579" max="13579" width="6.375" customWidth="1"/>
    <col min="13580" max="13580" width="6.5" customWidth="1"/>
    <col min="13581" max="13581" width="7.75" customWidth="1"/>
    <col min="13582" max="13583" width="6.375" customWidth="1"/>
    <col min="13584" max="13584" width="6.625" customWidth="1"/>
    <col min="13585" max="13585" width="8.625" customWidth="1"/>
    <col min="13586" max="13586" width="8.375" customWidth="1"/>
    <col min="13825" max="13825" width="4.625" customWidth="1"/>
    <col min="13826" max="13826" width="19.625" customWidth="1"/>
    <col min="13827" max="13827" width="8.375" customWidth="1"/>
    <col min="13828" max="13828" width="6.125" customWidth="1"/>
    <col min="13829" max="13829" width="6.375" customWidth="1"/>
    <col min="13830" max="13830" width="7.625" customWidth="1"/>
    <col min="13831" max="13831" width="7.125" customWidth="1"/>
    <col min="13832" max="13832" width="6.25" customWidth="1"/>
    <col min="13833" max="13833" width="5.125" customWidth="1"/>
    <col min="13834" max="13834" width="5.75" customWidth="1"/>
    <col min="13835" max="13835" width="6.375" customWidth="1"/>
    <col min="13836" max="13836" width="6.5" customWidth="1"/>
    <col min="13837" max="13837" width="7.75" customWidth="1"/>
    <col min="13838" max="13839" width="6.375" customWidth="1"/>
    <col min="13840" max="13840" width="6.625" customWidth="1"/>
    <col min="13841" max="13841" width="8.625" customWidth="1"/>
    <col min="13842" max="13842" width="8.375" customWidth="1"/>
    <col min="14081" max="14081" width="4.625" customWidth="1"/>
    <col min="14082" max="14082" width="19.625" customWidth="1"/>
    <col min="14083" max="14083" width="8.375" customWidth="1"/>
    <col min="14084" max="14084" width="6.125" customWidth="1"/>
    <col min="14085" max="14085" width="6.375" customWidth="1"/>
    <col min="14086" max="14086" width="7.625" customWidth="1"/>
    <col min="14087" max="14087" width="7.125" customWidth="1"/>
    <col min="14088" max="14088" width="6.25" customWidth="1"/>
    <col min="14089" max="14089" width="5.125" customWidth="1"/>
    <col min="14090" max="14090" width="5.75" customWidth="1"/>
    <col min="14091" max="14091" width="6.375" customWidth="1"/>
    <col min="14092" max="14092" width="6.5" customWidth="1"/>
    <col min="14093" max="14093" width="7.75" customWidth="1"/>
    <col min="14094" max="14095" width="6.375" customWidth="1"/>
    <col min="14096" max="14096" width="6.625" customWidth="1"/>
    <col min="14097" max="14097" width="8.625" customWidth="1"/>
    <col min="14098" max="14098" width="8.375" customWidth="1"/>
    <col min="14337" max="14337" width="4.625" customWidth="1"/>
    <col min="14338" max="14338" width="19.625" customWidth="1"/>
    <col min="14339" max="14339" width="8.375" customWidth="1"/>
    <col min="14340" max="14340" width="6.125" customWidth="1"/>
    <col min="14341" max="14341" width="6.375" customWidth="1"/>
    <col min="14342" max="14342" width="7.625" customWidth="1"/>
    <col min="14343" max="14343" width="7.125" customWidth="1"/>
    <col min="14344" max="14344" width="6.25" customWidth="1"/>
    <col min="14345" max="14345" width="5.125" customWidth="1"/>
    <col min="14346" max="14346" width="5.75" customWidth="1"/>
    <col min="14347" max="14347" width="6.375" customWidth="1"/>
    <col min="14348" max="14348" width="6.5" customWidth="1"/>
    <col min="14349" max="14349" width="7.75" customWidth="1"/>
    <col min="14350" max="14351" width="6.375" customWidth="1"/>
    <col min="14352" max="14352" width="6.625" customWidth="1"/>
    <col min="14353" max="14353" width="8.625" customWidth="1"/>
    <col min="14354" max="14354" width="8.375" customWidth="1"/>
    <col min="14593" max="14593" width="4.625" customWidth="1"/>
    <col min="14594" max="14594" width="19.625" customWidth="1"/>
    <col min="14595" max="14595" width="8.375" customWidth="1"/>
    <col min="14596" max="14596" width="6.125" customWidth="1"/>
    <col min="14597" max="14597" width="6.375" customWidth="1"/>
    <col min="14598" max="14598" width="7.625" customWidth="1"/>
    <col min="14599" max="14599" width="7.125" customWidth="1"/>
    <col min="14600" max="14600" width="6.25" customWidth="1"/>
    <col min="14601" max="14601" width="5.125" customWidth="1"/>
    <col min="14602" max="14602" width="5.75" customWidth="1"/>
    <col min="14603" max="14603" width="6.375" customWidth="1"/>
    <col min="14604" max="14604" width="6.5" customWidth="1"/>
    <col min="14605" max="14605" width="7.75" customWidth="1"/>
    <col min="14606" max="14607" width="6.375" customWidth="1"/>
    <col min="14608" max="14608" width="6.625" customWidth="1"/>
    <col min="14609" max="14609" width="8.625" customWidth="1"/>
    <col min="14610" max="14610" width="8.375" customWidth="1"/>
    <col min="14849" max="14849" width="4.625" customWidth="1"/>
    <col min="14850" max="14850" width="19.625" customWidth="1"/>
    <col min="14851" max="14851" width="8.375" customWidth="1"/>
    <col min="14852" max="14852" width="6.125" customWidth="1"/>
    <col min="14853" max="14853" width="6.375" customWidth="1"/>
    <col min="14854" max="14854" width="7.625" customWidth="1"/>
    <col min="14855" max="14855" width="7.125" customWidth="1"/>
    <col min="14856" max="14856" width="6.25" customWidth="1"/>
    <col min="14857" max="14857" width="5.125" customWidth="1"/>
    <col min="14858" max="14858" width="5.75" customWidth="1"/>
    <col min="14859" max="14859" width="6.375" customWidth="1"/>
    <col min="14860" max="14860" width="6.5" customWidth="1"/>
    <col min="14861" max="14861" width="7.75" customWidth="1"/>
    <col min="14862" max="14863" width="6.375" customWidth="1"/>
    <col min="14864" max="14864" width="6.625" customWidth="1"/>
    <col min="14865" max="14865" width="8.625" customWidth="1"/>
    <col min="14866" max="14866" width="8.375" customWidth="1"/>
    <col min="15105" max="15105" width="4.625" customWidth="1"/>
    <col min="15106" max="15106" width="19.625" customWidth="1"/>
    <col min="15107" max="15107" width="8.375" customWidth="1"/>
    <col min="15108" max="15108" width="6.125" customWidth="1"/>
    <col min="15109" max="15109" width="6.375" customWidth="1"/>
    <col min="15110" max="15110" width="7.625" customWidth="1"/>
    <col min="15111" max="15111" width="7.125" customWidth="1"/>
    <col min="15112" max="15112" width="6.25" customWidth="1"/>
    <col min="15113" max="15113" width="5.125" customWidth="1"/>
    <col min="15114" max="15114" width="5.75" customWidth="1"/>
    <col min="15115" max="15115" width="6.375" customWidth="1"/>
    <col min="15116" max="15116" width="6.5" customWidth="1"/>
    <col min="15117" max="15117" width="7.75" customWidth="1"/>
    <col min="15118" max="15119" width="6.375" customWidth="1"/>
    <col min="15120" max="15120" width="6.625" customWidth="1"/>
    <col min="15121" max="15121" width="8.625" customWidth="1"/>
    <col min="15122" max="15122" width="8.375" customWidth="1"/>
    <col min="15361" max="15361" width="4.625" customWidth="1"/>
    <col min="15362" max="15362" width="19.625" customWidth="1"/>
    <col min="15363" max="15363" width="8.375" customWidth="1"/>
    <col min="15364" max="15364" width="6.125" customWidth="1"/>
    <col min="15365" max="15365" width="6.375" customWidth="1"/>
    <col min="15366" max="15366" width="7.625" customWidth="1"/>
    <col min="15367" max="15367" width="7.125" customWidth="1"/>
    <col min="15368" max="15368" width="6.25" customWidth="1"/>
    <col min="15369" max="15369" width="5.125" customWidth="1"/>
    <col min="15370" max="15370" width="5.75" customWidth="1"/>
    <col min="15371" max="15371" width="6.375" customWidth="1"/>
    <col min="15372" max="15372" width="6.5" customWidth="1"/>
    <col min="15373" max="15373" width="7.75" customWidth="1"/>
    <col min="15374" max="15375" width="6.375" customWidth="1"/>
    <col min="15376" max="15376" width="6.625" customWidth="1"/>
    <col min="15377" max="15377" width="8.625" customWidth="1"/>
    <col min="15378" max="15378" width="8.375" customWidth="1"/>
    <col min="15617" max="15617" width="4.625" customWidth="1"/>
    <col min="15618" max="15618" width="19.625" customWidth="1"/>
    <col min="15619" max="15619" width="8.375" customWidth="1"/>
    <col min="15620" max="15620" width="6.125" customWidth="1"/>
    <col min="15621" max="15621" width="6.375" customWidth="1"/>
    <col min="15622" max="15622" width="7.625" customWidth="1"/>
    <col min="15623" max="15623" width="7.125" customWidth="1"/>
    <col min="15624" max="15624" width="6.25" customWidth="1"/>
    <col min="15625" max="15625" width="5.125" customWidth="1"/>
    <col min="15626" max="15626" width="5.75" customWidth="1"/>
    <col min="15627" max="15627" width="6.375" customWidth="1"/>
    <col min="15628" max="15628" width="6.5" customWidth="1"/>
    <col min="15629" max="15629" width="7.75" customWidth="1"/>
    <col min="15630" max="15631" width="6.375" customWidth="1"/>
    <col min="15632" max="15632" width="6.625" customWidth="1"/>
    <col min="15633" max="15633" width="8.625" customWidth="1"/>
    <col min="15634" max="15634" width="8.375" customWidth="1"/>
    <col min="15873" max="15873" width="4.625" customWidth="1"/>
    <col min="15874" max="15874" width="19.625" customWidth="1"/>
    <col min="15875" max="15875" width="8.375" customWidth="1"/>
    <col min="15876" max="15876" width="6.125" customWidth="1"/>
    <col min="15877" max="15877" width="6.375" customWidth="1"/>
    <col min="15878" max="15878" width="7.625" customWidth="1"/>
    <col min="15879" max="15879" width="7.125" customWidth="1"/>
    <col min="15880" max="15880" width="6.25" customWidth="1"/>
    <col min="15881" max="15881" width="5.125" customWidth="1"/>
    <col min="15882" max="15882" width="5.75" customWidth="1"/>
    <col min="15883" max="15883" width="6.375" customWidth="1"/>
    <col min="15884" max="15884" width="6.5" customWidth="1"/>
    <col min="15885" max="15885" width="7.75" customWidth="1"/>
    <col min="15886" max="15887" width="6.375" customWidth="1"/>
    <col min="15888" max="15888" width="6.625" customWidth="1"/>
    <col min="15889" max="15889" width="8.625" customWidth="1"/>
    <col min="15890" max="15890" width="8.375" customWidth="1"/>
    <col min="16129" max="16129" width="4.625" customWidth="1"/>
    <col min="16130" max="16130" width="19.625" customWidth="1"/>
    <col min="16131" max="16131" width="8.375" customWidth="1"/>
    <col min="16132" max="16132" width="6.125" customWidth="1"/>
    <col min="16133" max="16133" width="6.375" customWidth="1"/>
    <col min="16134" max="16134" width="7.625" customWidth="1"/>
    <col min="16135" max="16135" width="7.125" customWidth="1"/>
    <col min="16136" max="16136" width="6.25" customWidth="1"/>
    <col min="16137" max="16137" width="5.125" customWidth="1"/>
    <col min="16138" max="16138" width="5.75" customWidth="1"/>
    <col min="16139" max="16139" width="6.375" customWidth="1"/>
    <col min="16140" max="16140" width="6.5" customWidth="1"/>
    <col min="16141" max="16141" width="7.75" customWidth="1"/>
    <col min="16142" max="16143" width="6.375" customWidth="1"/>
    <col min="16144" max="16144" width="6.625" customWidth="1"/>
    <col min="16145" max="16145" width="8.625" customWidth="1"/>
    <col min="16146" max="16146" width="8.375" customWidth="1"/>
  </cols>
  <sheetData>
    <row r="1" spans="1:18" ht="20.25" customHeight="1">
      <c r="A1" s="446" t="s">
        <v>370</v>
      </c>
      <c r="B1" s="446"/>
      <c r="C1" s="675" t="s">
        <v>427</v>
      </c>
      <c r="D1" s="675"/>
      <c r="E1" s="675"/>
      <c r="F1" s="675"/>
      <c r="G1" s="675"/>
      <c r="H1" s="675"/>
      <c r="I1" s="675"/>
      <c r="J1" s="675"/>
      <c r="K1" s="675"/>
      <c r="L1" s="675"/>
      <c r="M1" s="675"/>
      <c r="N1" s="675"/>
      <c r="O1" s="654" t="str">
        <f>[1]TT!C2</f>
        <v xml:space="preserve">Đơn vị  báo cáo: 
Đơn vị nhận báo cáo: </v>
      </c>
      <c r="P1" s="654"/>
      <c r="Q1" s="654"/>
      <c r="R1" s="654"/>
    </row>
    <row r="2" spans="1:18" ht="20.25" customHeight="1">
      <c r="A2" s="446"/>
      <c r="B2" s="446"/>
      <c r="C2" s="675"/>
      <c r="D2" s="675"/>
      <c r="E2" s="675"/>
      <c r="F2" s="675"/>
      <c r="G2" s="675"/>
      <c r="H2" s="675"/>
      <c r="I2" s="675"/>
      <c r="J2" s="675"/>
      <c r="K2" s="675"/>
      <c r="L2" s="675"/>
      <c r="M2" s="675"/>
      <c r="N2" s="675"/>
      <c r="O2" s="654"/>
      <c r="P2" s="654"/>
      <c r="Q2" s="654"/>
      <c r="R2" s="654"/>
    </row>
    <row r="3" spans="1:18" ht="20.25" customHeight="1">
      <c r="A3" s="446"/>
      <c r="B3" s="446"/>
      <c r="C3" s="675"/>
      <c r="D3" s="675"/>
      <c r="E3" s="675"/>
      <c r="F3" s="675"/>
      <c r="G3" s="675"/>
      <c r="H3" s="675"/>
      <c r="I3" s="675"/>
      <c r="J3" s="675"/>
      <c r="K3" s="675"/>
      <c r="L3" s="675"/>
      <c r="M3" s="675"/>
      <c r="N3" s="675"/>
      <c r="O3" s="654"/>
      <c r="P3" s="654"/>
      <c r="Q3" s="654"/>
      <c r="R3" s="654"/>
    </row>
    <row r="4" spans="1:18">
      <c r="A4" s="676" t="s">
        <v>406</v>
      </c>
      <c r="B4" s="676"/>
      <c r="C4" s="676"/>
      <c r="D4" s="676"/>
      <c r="E4" s="676"/>
      <c r="F4" s="676"/>
      <c r="G4" s="676"/>
      <c r="H4" s="676"/>
      <c r="I4" s="676"/>
      <c r="J4" s="676"/>
      <c r="K4" s="676"/>
      <c r="L4" s="676"/>
      <c r="M4" s="676"/>
      <c r="N4" s="676"/>
      <c r="O4" s="676"/>
      <c r="P4" s="676"/>
      <c r="Q4" s="676"/>
      <c r="R4" s="676"/>
    </row>
    <row r="5" spans="1:18" ht="32.25" customHeight="1">
      <c r="A5" s="677" t="s">
        <v>153</v>
      </c>
      <c r="B5" s="678" t="s">
        <v>272</v>
      </c>
      <c r="C5" s="679" t="s">
        <v>371</v>
      </c>
      <c r="D5" s="680"/>
      <c r="E5" s="680"/>
      <c r="F5" s="680"/>
      <c r="G5" s="680"/>
      <c r="H5" s="681"/>
      <c r="I5" s="678" t="s">
        <v>372</v>
      </c>
      <c r="J5" s="678"/>
      <c r="K5" s="679" t="s">
        <v>373</v>
      </c>
      <c r="L5" s="680"/>
      <c r="M5" s="680"/>
      <c r="N5" s="680"/>
      <c r="O5" s="680"/>
      <c r="P5" s="681"/>
      <c r="Q5" s="668" t="s">
        <v>374</v>
      </c>
      <c r="R5" s="685" t="s">
        <v>375</v>
      </c>
    </row>
    <row r="6" spans="1:18">
      <c r="A6" s="677"/>
      <c r="B6" s="678"/>
      <c r="C6" s="668" t="s">
        <v>376</v>
      </c>
      <c r="D6" s="670" t="s">
        <v>377</v>
      </c>
      <c r="E6" s="670" t="s">
        <v>378</v>
      </c>
      <c r="F6" s="672" t="s">
        <v>379</v>
      </c>
      <c r="G6" s="670" t="s">
        <v>377</v>
      </c>
      <c r="H6" s="670" t="s">
        <v>380</v>
      </c>
      <c r="I6" s="668" t="s">
        <v>381</v>
      </c>
      <c r="J6" s="668" t="s">
        <v>382</v>
      </c>
      <c r="K6" s="668" t="s">
        <v>383</v>
      </c>
      <c r="L6" s="670" t="s">
        <v>384</v>
      </c>
      <c r="M6" s="695" t="s">
        <v>385</v>
      </c>
      <c r="N6" s="678" t="s">
        <v>386</v>
      </c>
      <c r="O6" s="682" t="s">
        <v>387</v>
      </c>
      <c r="P6" s="682" t="s">
        <v>388</v>
      </c>
      <c r="Q6" s="684"/>
      <c r="R6" s="686"/>
    </row>
    <row r="7" spans="1:18" ht="48" customHeight="1">
      <c r="A7" s="677"/>
      <c r="B7" s="678"/>
      <c r="C7" s="669"/>
      <c r="D7" s="671"/>
      <c r="E7" s="671"/>
      <c r="F7" s="673"/>
      <c r="G7" s="671"/>
      <c r="H7" s="671"/>
      <c r="I7" s="669"/>
      <c r="J7" s="669"/>
      <c r="K7" s="669"/>
      <c r="L7" s="671"/>
      <c r="M7" s="696"/>
      <c r="N7" s="678"/>
      <c r="O7" s="683"/>
      <c r="P7" s="683"/>
      <c r="Q7" s="669"/>
      <c r="R7" s="687"/>
    </row>
    <row r="8" spans="1:18">
      <c r="A8" s="689" t="s">
        <v>3</v>
      </c>
      <c r="B8" s="690"/>
      <c r="C8" s="349">
        <v>1</v>
      </c>
      <c r="D8" s="349">
        <v>2</v>
      </c>
      <c r="E8" s="349">
        <v>3</v>
      </c>
      <c r="F8" s="740">
        <v>4</v>
      </c>
      <c r="G8" s="349">
        <v>5</v>
      </c>
      <c r="H8" s="349">
        <v>6</v>
      </c>
      <c r="I8" s="349">
        <v>7</v>
      </c>
      <c r="J8" s="349">
        <v>8</v>
      </c>
      <c r="K8" s="349">
        <v>9</v>
      </c>
      <c r="L8" s="349">
        <v>10</v>
      </c>
      <c r="M8" s="350">
        <v>11</v>
      </c>
      <c r="N8" s="349">
        <v>12</v>
      </c>
      <c r="O8" s="351">
        <v>13</v>
      </c>
      <c r="P8" s="351">
        <v>14</v>
      </c>
      <c r="Q8" s="349">
        <v>15</v>
      </c>
      <c r="R8" s="349">
        <v>16</v>
      </c>
    </row>
    <row r="9" spans="1:18" ht="15.75" customHeight="1">
      <c r="A9" s="738"/>
      <c r="B9" s="738" t="s">
        <v>12</v>
      </c>
      <c r="C9" s="352"/>
      <c r="D9" s="352"/>
      <c r="E9" s="352"/>
      <c r="F9" s="353"/>
      <c r="G9" s="352"/>
      <c r="H9" s="352"/>
      <c r="I9" s="352"/>
      <c r="J9" s="352"/>
      <c r="K9" s="352"/>
      <c r="L9" s="352"/>
      <c r="M9" s="352"/>
      <c r="N9" s="352"/>
      <c r="O9" s="352"/>
      <c r="P9" s="352"/>
      <c r="Q9" s="354"/>
      <c r="R9" s="354"/>
    </row>
    <row r="10" spans="1:18">
      <c r="A10" s="295">
        <v>1</v>
      </c>
      <c r="B10" s="736" t="s">
        <v>223</v>
      </c>
      <c r="C10" s="356"/>
      <c r="D10" s="356"/>
      <c r="E10" s="356"/>
      <c r="F10" s="357"/>
      <c r="G10" s="356"/>
      <c r="H10" s="356"/>
      <c r="I10" s="356"/>
      <c r="J10" s="356"/>
      <c r="K10" s="356"/>
      <c r="L10" s="356"/>
      <c r="M10" s="358"/>
      <c r="N10" s="359"/>
      <c r="O10" s="358"/>
      <c r="P10" s="358"/>
      <c r="Q10" s="360"/>
      <c r="R10" s="360"/>
    </row>
    <row r="11" spans="1:18">
      <c r="A11" s="295">
        <v>2</v>
      </c>
      <c r="B11" s="736" t="s">
        <v>8</v>
      </c>
      <c r="C11" s="361"/>
      <c r="D11" s="362"/>
      <c r="E11" s="362"/>
      <c r="F11" s="361"/>
      <c r="G11" s="361"/>
      <c r="H11" s="361"/>
      <c r="I11" s="362"/>
      <c r="J11" s="361"/>
      <c r="K11" s="361"/>
      <c r="L11" s="361"/>
      <c r="M11" s="358"/>
      <c r="N11" s="358"/>
      <c r="O11" s="358"/>
      <c r="P11" s="358"/>
      <c r="Q11" s="360"/>
      <c r="R11" s="360"/>
    </row>
    <row r="12" spans="1:18">
      <c r="A12" s="295" t="s">
        <v>17</v>
      </c>
      <c r="B12" s="737" t="s">
        <v>253</v>
      </c>
      <c r="C12" s="358"/>
      <c r="D12" s="363"/>
      <c r="E12" s="363"/>
      <c r="F12" s="361"/>
      <c r="G12" s="358"/>
      <c r="H12" s="358"/>
      <c r="I12" s="363"/>
      <c r="J12" s="358"/>
      <c r="K12" s="358"/>
      <c r="L12" s="358"/>
      <c r="M12" s="358"/>
      <c r="N12" s="358"/>
      <c r="O12" s="358"/>
      <c r="P12" s="358"/>
      <c r="Q12" s="360"/>
      <c r="R12" s="360"/>
    </row>
    <row r="13" spans="1:18">
      <c r="A13" s="295" t="s">
        <v>18</v>
      </c>
      <c r="B13" s="737" t="s">
        <v>253</v>
      </c>
      <c r="C13" s="365"/>
      <c r="D13" s="365"/>
      <c r="E13" s="365"/>
      <c r="F13" s="365"/>
      <c r="G13" s="365"/>
      <c r="H13" s="365"/>
      <c r="I13" s="365"/>
      <c r="J13" s="365"/>
      <c r="K13" s="365"/>
      <c r="L13" s="365"/>
      <c r="M13" s="365"/>
      <c r="N13" s="365"/>
      <c r="O13" s="365"/>
      <c r="P13" s="365"/>
      <c r="Q13" s="366"/>
      <c r="R13" s="366"/>
    </row>
    <row r="14" spans="1:18">
      <c r="A14" s="364"/>
      <c r="B14" s="355"/>
      <c r="C14" s="361"/>
      <c r="D14" s="361"/>
      <c r="E14" s="362"/>
      <c r="F14" s="361"/>
      <c r="G14" s="361"/>
      <c r="H14" s="361"/>
      <c r="I14" s="361"/>
      <c r="J14" s="361"/>
      <c r="K14" s="361"/>
      <c r="L14" s="361"/>
      <c r="M14" s="361"/>
      <c r="N14" s="361"/>
      <c r="O14" s="361"/>
      <c r="P14" s="361"/>
      <c r="Q14" s="366"/>
      <c r="R14" s="366"/>
    </row>
    <row r="15" spans="1:18" ht="16.5">
      <c r="A15" s="367"/>
      <c r="B15" s="367"/>
      <c r="C15" s="368"/>
      <c r="D15" s="368"/>
      <c r="E15" s="369"/>
      <c r="F15" s="370"/>
      <c r="G15" s="371"/>
      <c r="H15" s="691" t="s">
        <v>389</v>
      </c>
      <c r="I15" s="691"/>
      <c r="J15" s="691"/>
      <c r="K15" s="691"/>
      <c r="L15" s="691"/>
      <c r="M15" s="691"/>
      <c r="N15" s="691"/>
      <c r="O15" s="691"/>
      <c r="P15" s="691"/>
      <c r="Q15" s="691"/>
      <c r="R15" s="691"/>
    </row>
    <row r="16" spans="1:18" ht="16.5" customHeight="1">
      <c r="A16" s="367"/>
      <c r="B16" s="692" t="s">
        <v>254</v>
      </c>
      <c r="C16" s="692"/>
      <c r="D16" s="692"/>
      <c r="E16" s="692"/>
      <c r="F16" s="692"/>
      <c r="G16" s="371"/>
      <c r="H16" s="422" t="s">
        <v>273</v>
      </c>
      <c r="I16" s="422"/>
      <c r="J16" s="422"/>
      <c r="K16" s="422"/>
      <c r="L16" s="422"/>
      <c r="M16" s="422"/>
      <c r="N16" s="422"/>
      <c r="O16" s="422"/>
      <c r="P16" s="422"/>
      <c r="Q16" s="422"/>
      <c r="R16" s="422"/>
    </row>
    <row r="17" spans="1:18" ht="16.5">
      <c r="A17" s="367"/>
      <c r="B17" s="693" t="s">
        <v>390</v>
      </c>
      <c r="C17" s="693"/>
      <c r="D17" s="693"/>
      <c r="E17" s="693"/>
      <c r="F17" s="693"/>
      <c r="G17" s="372"/>
      <c r="H17" s="694" t="s">
        <v>391</v>
      </c>
      <c r="I17" s="694"/>
      <c r="J17" s="694"/>
      <c r="K17" s="694"/>
      <c r="L17" s="694"/>
      <c r="M17" s="694"/>
      <c r="N17" s="694"/>
      <c r="O17" s="694"/>
      <c r="P17" s="694"/>
      <c r="Q17" s="694"/>
      <c r="R17" s="694"/>
    </row>
    <row r="18" spans="1:18">
      <c r="A18" s="367"/>
      <c r="B18" s="367"/>
      <c r="C18" s="373"/>
      <c r="D18" s="373"/>
      <c r="E18" s="373"/>
      <c r="F18" s="374"/>
      <c r="G18" s="373"/>
      <c r="H18" s="367"/>
      <c r="M18" s="375"/>
      <c r="N18" s="376"/>
      <c r="O18" s="376"/>
      <c r="P18" s="376"/>
      <c r="Q18" s="376"/>
      <c r="R18" s="377"/>
    </row>
    <row r="19" spans="1:18">
      <c r="C19" s="119"/>
      <c r="D19" s="119"/>
      <c r="F19" s="378"/>
      <c r="H19" s="367"/>
      <c r="M19" s="375"/>
      <c r="N19" s="376"/>
      <c r="O19" s="376"/>
      <c r="P19" s="376"/>
      <c r="Q19" s="376"/>
      <c r="R19" s="377"/>
    </row>
    <row r="20" spans="1:18">
      <c r="F20" s="378"/>
      <c r="H20" s="367"/>
      <c r="M20" s="375"/>
      <c r="N20" s="376"/>
      <c r="O20" s="376"/>
      <c r="P20" s="376"/>
      <c r="Q20" s="376"/>
      <c r="R20" s="377"/>
    </row>
    <row r="21" spans="1:18">
      <c r="F21" s="378"/>
      <c r="H21" s="367"/>
      <c r="M21" s="375"/>
      <c r="N21" s="376"/>
      <c r="O21" s="376"/>
      <c r="P21" s="376"/>
      <c r="Q21" s="376"/>
      <c r="R21" s="377"/>
    </row>
    <row r="22" spans="1:18" ht="18.75">
      <c r="B22" s="674" t="str">
        <f>[1]TT!C3</f>
        <v>Nguyễn Văn A</v>
      </c>
      <c r="C22" s="674"/>
      <c r="D22" s="674"/>
      <c r="E22" s="674"/>
      <c r="F22" s="674"/>
      <c r="G22" s="379"/>
      <c r="H22" s="379"/>
      <c r="I22" s="379"/>
      <c r="J22" s="379"/>
      <c r="K22" s="688" t="str">
        <f>[1]TT!C6</f>
        <v>Nguyễn Thị B</v>
      </c>
      <c r="L22" s="688"/>
      <c r="M22" s="688"/>
      <c r="N22" s="688"/>
      <c r="O22" s="688"/>
      <c r="P22" s="688"/>
      <c r="Q22" s="379"/>
      <c r="R22" s="379"/>
    </row>
    <row r="23" spans="1:18" ht="18.75">
      <c r="B23" s="688"/>
      <c r="C23" s="688"/>
      <c r="D23" s="688"/>
      <c r="E23" s="688"/>
      <c r="F23" s="688"/>
    </row>
    <row r="24" spans="1:18">
      <c r="F24" s="378"/>
      <c r="H24" s="367"/>
      <c r="M24" s="375"/>
      <c r="N24" s="376"/>
      <c r="O24" s="376"/>
      <c r="P24" s="376"/>
      <c r="Q24" s="376"/>
      <c r="R24" s="377"/>
    </row>
  </sheetData>
  <mergeCells count="34">
    <mergeCell ref="B23:F23"/>
    <mergeCell ref="A1:B3"/>
    <mergeCell ref="O1:R3"/>
    <mergeCell ref="A8:B8"/>
    <mergeCell ref="H15:R15"/>
    <mergeCell ref="B16:F16"/>
    <mergeCell ref="H16:R16"/>
    <mergeCell ref="B17:F17"/>
    <mergeCell ref="H17:R17"/>
    <mergeCell ref="K6:K7"/>
    <mergeCell ref="L6:L7"/>
    <mergeCell ref="M6:M7"/>
    <mergeCell ref="N6:N7"/>
    <mergeCell ref="G6:G7"/>
    <mergeCell ref="I6:I7"/>
    <mergeCell ref="J6:J7"/>
    <mergeCell ref="B22:F22"/>
    <mergeCell ref="C1:N3"/>
    <mergeCell ref="A4:R4"/>
    <mergeCell ref="A5:A7"/>
    <mergeCell ref="B5:B7"/>
    <mergeCell ref="C5:H5"/>
    <mergeCell ref="I5:J5"/>
    <mergeCell ref="K5:P5"/>
    <mergeCell ref="O6:O7"/>
    <mergeCell ref="P6:P7"/>
    <mergeCell ref="Q5:Q7"/>
    <mergeCell ref="R5:R7"/>
    <mergeCell ref="K22:P22"/>
    <mergeCell ref="C6:C7"/>
    <mergeCell ref="D6:D7"/>
    <mergeCell ref="E6:E7"/>
    <mergeCell ref="F6:F7"/>
    <mergeCell ref="H6:H7"/>
  </mergeCells>
  <pageMargins left="0.34" right="0.17" top="0.41" bottom="0.75" header="0.3" footer="0.3"/>
  <pageSetup paperSize="9" scale="95"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2"/>
  <sheetViews>
    <sheetView view="pageBreakPreview" zoomScale="85" zoomScaleNormal="100" zoomScaleSheetLayoutView="85" workbookViewId="0">
      <selection activeCell="D10" sqref="D10"/>
    </sheetView>
  </sheetViews>
  <sheetFormatPr defaultRowHeight="15.75"/>
  <cols>
    <col min="1" max="1" width="5.25" style="4" customWidth="1"/>
    <col min="2" max="2" width="26.625" style="4" customWidth="1"/>
    <col min="3" max="3" width="7.5" style="4" customWidth="1"/>
    <col min="4" max="4" width="7.75" style="4" customWidth="1"/>
    <col min="5" max="5" width="8" style="4" customWidth="1"/>
    <col min="6" max="6" width="7.875" style="4" customWidth="1"/>
    <col min="7" max="7" width="7.125" style="4" customWidth="1"/>
    <col min="8" max="8" width="7.75" style="4" customWidth="1"/>
    <col min="9" max="9" width="9" style="4" customWidth="1"/>
    <col min="10" max="10" width="8.5" style="4" customWidth="1"/>
    <col min="11" max="11" width="8.25" style="4" customWidth="1"/>
    <col min="12" max="12" width="7.625" style="8" customWidth="1"/>
    <col min="13" max="13" width="9" style="8" customWidth="1"/>
    <col min="14" max="14" width="7.25" style="8" customWidth="1"/>
    <col min="15" max="16384" width="9" style="4"/>
  </cols>
  <sheetData>
    <row r="1" spans="1:14" ht="16.5" customHeight="1">
      <c r="A1" s="446" t="s">
        <v>404</v>
      </c>
      <c r="B1" s="446"/>
      <c r="C1" s="429" t="s">
        <v>392</v>
      </c>
      <c r="D1" s="429"/>
      <c r="E1" s="429"/>
      <c r="F1" s="429"/>
      <c r="G1" s="429"/>
      <c r="H1" s="429"/>
      <c r="I1" s="429"/>
      <c r="J1" s="429"/>
      <c r="K1" s="458" t="str">
        <f>[1]TT!C2</f>
        <v xml:space="preserve">Đơn vị  báo cáo: 
Đơn vị nhận báo cáo: </v>
      </c>
      <c r="L1" s="458"/>
      <c r="M1" s="458"/>
      <c r="N1" s="458"/>
    </row>
    <row r="2" spans="1:14" ht="16.5" customHeight="1">
      <c r="A2" s="446"/>
      <c r="B2" s="446"/>
      <c r="C2" s="429"/>
      <c r="D2" s="429"/>
      <c r="E2" s="429"/>
      <c r="F2" s="429"/>
      <c r="G2" s="429"/>
      <c r="H2" s="429"/>
      <c r="I2" s="429"/>
      <c r="J2" s="429"/>
      <c r="K2" s="458"/>
      <c r="L2" s="458"/>
      <c r="M2" s="458"/>
      <c r="N2" s="458"/>
    </row>
    <row r="3" spans="1:14" ht="16.5" customHeight="1">
      <c r="A3" s="446"/>
      <c r="B3" s="446"/>
      <c r="C3" s="429"/>
      <c r="D3" s="429"/>
      <c r="E3" s="429"/>
      <c r="F3" s="429"/>
      <c r="G3" s="429"/>
      <c r="H3" s="429"/>
      <c r="I3" s="429"/>
      <c r="J3" s="429"/>
      <c r="K3" s="458"/>
      <c r="L3" s="458"/>
      <c r="M3" s="458"/>
      <c r="N3" s="458"/>
    </row>
    <row r="4" spans="1:14" ht="16.5" customHeight="1">
      <c r="A4" s="446"/>
      <c r="B4" s="446"/>
      <c r="C4" s="429"/>
      <c r="D4" s="429"/>
      <c r="E4" s="429"/>
      <c r="F4" s="429"/>
      <c r="G4" s="429"/>
      <c r="H4" s="429"/>
      <c r="I4" s="429"/>
      <c r="J4" s="429"/>
      <c r="K4" s="458"/>
      <c r="L4" s="458"/>
      <c r="M4" s="458"/>
      <c r="N4" s="458"/>
    </row>
    <row r="5" spans="1:14">
      <c r="A5" s="25"/>
      <c r="B5" s="27"/>
      <c r="C5" s="27"/>
      <c r="D5" s="6"/>
      <c r="E5" s="6"/>
      <c r="F5" s="6"/>
      <c r="G5" s="6"/>
      <c r="H5" s="37"/>
      <c r="I5" s="38"/>
      <c r="J5" s="38"/>
      <c r="K5" s="702" t="s">
        <v>393</v>
      </c>
      <c r="L5" s="702"/>
      <c r="M5" s="702"/>
      <c r="N5" s="702"/>
    </row>
    <row r="6" spans="1:14">
      <c r="A6" s="661" t="s">
        <v>153</v>
      </c>
      <c r="B6" s="703" t="s">
        <v>21</v>
      </c>
      <c r="C6" s="661" t="s">
        <v>160</v>
      </c>
      <c r="D6" s="661"/>
      <c r="E6" s="661"/>
      <c r="F6" s="661"/>
      <c r="G6" s="661"/>
      <c r="H6" s="661"/>
      <c r="I6" s="704" t="s">
        <v>161</v>
      </c>
      <c r="J6" s="704"/>
      <c r="K6" s="704"/>
      <c r="L6" s="704"/>
      <c r="M6" s="704"/>
      <c r="N6" s="704"/>
    </row>
    <row r="7" spans="1:14" ht="60">
      <c r="A7" s="661"/>
      <c r="B7" s="703"/>
      <c r="C7" s="380" t="s">
        <v>394</v>
      </c>
      <c r="D7" s="380" t="s">
        <v>395</v>
      </c>
      <c r="E7" s="380" t="s">
        <v>396</v>
      </c>
      <c r="F7" s="380" t="s">
        <v>397</v>
      </c>
      <c r="G7" s="380" t="s">
        <v>398</v>
      </c>
      <c r="H7" s="380" t="s">
        <v>399</v>
      </c>
      <c r="I7" s="380" t="s">
        <v>400</v>
      </c>
      <c r="J7" s="380" t="s">
        <v>395</v>
      </c>
      <c r="K7" s="380" t="s">
        <v>396</v>
      </c>
      <c r="L7" s="380" t="s">
        <v>401</v>
      </c>
      <c r="M7" s="380" t="s">
        <v>402</v>
      </c>
      <c r="N7" s="380" t="s">
        <v>399</v>
      </c>
    </row>
    <row r="8" spans="1:14">
      <c r="A8" s="395"/>
      <c r="B8" s="396" t="s">
        <v>3</v>
      </c>
      <c r="C8" s="380">
        <v>1</v>
      </c>
      <c r="D8" s="380">
        <v>2</v>
      </c>
      <c r="E8" s="380">
        <v>3</v>
      </c>
      <c r="F8" s="380">
        <v>4</v>
      </c>
      <c r="G8" s="380">
        <v>5</v>
      </c>
      <c r="H8" s="380">
        <v>6</v>
      </c>
      <c r="I8" s="380">
        <v>7</v>
      </c>
      <c r="J8" s="380">
        <v>8</v>
      </c>
      <c r="K8" s="380">
        <v>9</v>
      </c>
      <c r="L8" s="380">
        <v>10</v>
      </c>
      <c r="M8" s="380">
        <v>11</v>
      </c>
      <c r="N8" s="380">
        <v>12</v>
      </c>
    </row>
    <row r="9" spans="1:14">
      <c r="A9" s="381"/>
      <c r="B9" s="382" t="s">
        <v>12</v>
      </c>
      <c r="C9" s="383"/>
      <c r="D9" s="384"/>
      <c r="E9" s="384"/>
      <c r="F9" s="384"/>
      <c r="G9" s="384"/>
      <c r="H9" s="385"/>
      <c r="I9" s="386"/>
      <c r="J9" s="386"/>
      <c r="K9" s="386"/>
      <c r="L9" s="387"/>
      <c r="M9" s="388"/>
      <c r="N9" s="389"/>
    </row>
    <row r="10" spans="1:14">
      <c r="A10" s="388" t="s">
        <v>0</v>
      </c>
      <c r="B10" s="383" t="s">
        <v>403</v>
      </c>
      <c r="C10" s="383"/>
      <c r="D10" s="384"/>
      <c r="E10" s="384"/>
      <c r="F10" s="384"/>
      <c r="G10" s="384"/>
      <c r="H10" s="385"/>
      <c r="I10" s="386"/>
      <c r="J10" s="386"/>
      <c r="K10" s="386"/>
      <c r="L10" s="387"/>
      <c r="M10" s="388"/>
      <c r="N10" s="389"/>
    </row>
    <row r="11" spans="1:14">
      <c r="A11" s="388" t="s">
        <v>1</v>
      </c>
      <c r="B11" s="383" t="s">
        <v>8</v>
      </c>
      <c r="C11" s="383"/>
      <c r="D11" s="384"/>
      <c r="E11" s="384"/>
      <c r="F11" s="384"/>
      <c r="G11" s="384"/>
      <c r="H11" s="385"/>
      <c r="I11" s="386"/>
      <c r="J11" s="386"/>
      <c r="K11" s="386"/>
      <c r="L11" s="387"/>
      <c r="M11" s="388"/>
      <c r="N11" s="389"/>
    </row>
    <row r="12" spans="1:14">
      <c r="A12" s="388" t="s">
        <v>13</v>
      </c>
      <c r="B12" s="383" t="s">
        <v>171</v>
      </c>
      <c r="C12" s="383"/>
      <c r="D12" s="384"/>
      <c r="E12" s="384"/>
      <c r="F12" s="384"/>
      <c r="G12" s="384"/>
      <c r="H12" s="385"/>
      <c r="I12" s="386"/>
      <c r="J12" s="386"/>
      <c r="K12" s="386"/>
      <c r="L12" s="387"/>
      <c r="M12" s="388"/>
      <c r="N12" s="389"/>
    </row>
    <row r="13" spans="1:14">
      <c r="A13" s="388" t="s">
        <v>14</v>
      </c>
      <c r="B13" s="383" t="s">
        <v>171</v>
      </c>
      <c r="C13" s="383"/>
      <c r="D13" s="384"/>
      <c r="E13" s="384"/>
      <c r="F13" s="384"/>
      <c r="G13" s="384"/>
      <c r="H13" s="385"/>
      <c r="I13" s="386"/>
      <c r="J13" s="386"/>
      <c r="K13" s="386"/>
      <c r="L13" s="387"/>
      <c r="M13" s="388"/>
      <c r="N13" s="389"/>
    </row>
    <row r="14" spans="1:14">
      <c r="A14" s="388" t="s">
        <v>19</v>
      </c>
      <c r="B14" s="383" t="s">
        <v>171</v>
      </c>
      <c r="C14" s="383"/>
      <c r="D14" s="384"/>
      <c r="E14" s="384"/>
      <c r="F14" s="384"/>
      <c r="G14" s="384"/>
      <c r="H14" s="385"/>
      <c r="I14" s="386"/>
      <c r="J14" s="386"/>
      <c r="K14" s="386"/>
      <c r="L14" s="387"/>
      <c r="M14" s="388"/>
      <c r="N14" s="389"/>
    </row>
    <row r="15" spans="1:14">
      <c r="A15" s="388"/>
      <c r="B15" s="383"/>
      <c r="C15" s="383"/>
      <c r="D15" s="384"/>
      <c r="E15" s="384"/>
      <c r="F15" s="384"/>
      <c r="G15" s="384"/>
      <c r="H15" s="385"/>
      <c r="I15" s="386"/>
      <c r="J15" s="386"/>
      <c r="K15" s="386"/>
      <c r="L15" s="387"/>
      <c r="M15" s="388"/>
      <c r="N15" s="389"/>
    </row>
    <row r="16" spans="1:14" s="5" customFormat="1" ht="16.5">
      <c r="A16" s="697"/>
      <c r="B16" s="697"/>
      <c r="C16" s="390"/>
      <c r="D16" s="390"/>
      <c r="E16" s="390"/>
      <c r="F16" s="203"/>
      <c r="G16" s="203"/>
      <c r="H16" s="203"/>
      <c r="I16" s="202"/>
      <c r="J16" s="698" t="str">
        <f>[1]TT!C4</f>
        <v>Tỉnh, thành phố A, ngày...tháng...năm 20…</v>
      </c>
      <c r="K16" s="698"/>
      <c r="L16" s="698"/>
      <c r="M16" s="698"/>
      <c r="N16" s="698"/>
    </row>
    <row r="17" spans="1:14" ht="16.5">
      <c r="A17" s="441" t="s">
        <v>254</v>
      </c>
      <c r="B17" s="441"/>
      <c r="C17" s="203"/>
      <c r="D17" s="203"/>
      <c r="E17" s="203"/>
      <c r="F17" s="203"/>
      <c r="G17" s="203"/>
      <c r="H17" s="203"/>
      <c r="I17" s="149"/>
      <c r="J17" s="443" t="str">
        <f>[1]TT!C5</f>
        <v>CỤC TRƯỞNG</v>
      </c>
      <c r="K17" s="443"/>
      <c r="L17" s="443"/>
      <c r="M17" s="443"/>
      <c r="N17" s="443"/>
    </row>
    <row r="18" spans="1:14" ht="16.5">
      <c r="A18" s="699" t="s">
        <v>332</v>
      </c>
      <c r="B18" s="699"/>
      <c r="C18" s="203"/>
      <c r="D18" s="203"/>
      <c r="E18" s="203"/>
      <c r="F18" s="203"/>
      <c r="G18" s="203"/>
      <c r="H18" s="203"/>
      <c r="I18" s="149"/>
      <c r="J18" s="700" t="str">
        <f>A18</f>
        <v>(Ký, ghi rõ họ, tên)</v>
      </c>
      <c r="K18" s="701"/>
      <c r="L18" s="701"/>
      <c r="M18" s="701"/>
      <c r="N18" s="701"/>
    </row>
    <row r="19" spans="1:14" ht="16.5">
      <c r="A19" s="392"/>
      <c r="B19" s="392"/>
      <c r="C19" s="203"/>
      <c r="D19" s="203"/>
      <c r="E19" s="203"/>
      <c r="F19" s="203"/>
      <c r="G19" s="203"/>
      <c r="H19" s="203"/>
      <c r="I19" s="149"/>
      <c r="J19" s="393"/>
      <c r="K19" s="394"/>
      <c r="L19" s="394"/>
      <c r="M19" s="394"/>
      <c r="N19" s="394"/>
    </row>
    <row r="20" spans="1:14" ht="16.5">
      <c r="A20" s="392"/>
      <c r="B20" s="392"/>
      <c r="C20" s="203"/>
      <c r="D20" s="203"/>
      <c r="E20" s="203"/>
      <c r="F20" s="203"/>
      <c r="G20" s="203"/>
      <c r="H20" s="203"/>
      <c r="I20" s="149"/>
      <c r="J20" s="393"/>
      <c r="K20" s="394"/>
      <c r="L20" s="394"/>
      <c r="M20" s="394"/>
      <c r="N20" s="394"/>
    </row>
    <row r="21" spans="1:14" ht="16.5">
      <c r="A21" s="204"/>
      <c r="B21" s="204"/>
      <c r="C21" s="204"/>
      <c r="D21" s="204"/>
      <c r="E21" s="204"/>
      <c r="F21" s="146"/>
      <c r="G21" s="146"/>
      <c r="H21" s="146"/>
      <c r="I21" s="149"/>
      <c r="J21" s="149"/>
      <c r="K21" s="149"/>
      <c r="L21" s="149"/>
      <c r="M21" s="4"/>
      <c r="N21" s="146"/>
    </row>
    <row r="22" spans="1:14" ht="16.5">
      <c r="A22" s="444" t="str">
        <f>[1]TT!C6</f>
        <v>Nguyễn Thị B</v>
      </c>
      <c r="B22" s="444"/>
      <c r="C22" s="391"/>
      <c r="D22" s="391"/>
      <c r="E22" s="391"/>
      <c r="F22" s="206" t="s">
        <v>2</v>
      </c>
      <c r="G22" s="206"/>
      <c r="H22" s="206"/>
      <c r="I22" s="206"/>
      <c r="J22" s="445" t="str">
        <f>[1]TT!C3</f>
        <v>Nguyễn Văn A</v>
      </c>
      <c r="K22" s="445"/>
      <c r="L22" s="445"/>
      <c r="M22" s="445"/>
      <c r="N22" s="445"/>
    </row>
  </sheetData>
  <mergeCells count="16">
    <mergeCell ref="A22:B22"/>
    <mergeCell ref="J22:N22"/>
    <mergeCell ref="A1:B4"/>
    <mergeCell ref="K1:N4"/>
    <mergeCell ref="C1:J4"/>
    <mergeCell ref="A16:B16"/>
    <mergeCell ref="J16:N16"/>
    <mergeCell ref="A17:B17"/>
    <mergeCell ref="J17:N17"/>
    <mergeCell ref="A18:B18"/>
    <mergeCell ref="J18:N18"/>
    <mergeCell ref="K5:N5"/>
    <mergeCell ref="A6:A7"/>
    <mergeCell ref="B6:B7"/>
    <mergeCell ref="C6:H6"/>
    <mergeCell ref="I6:N6"/>
  </mergeCells>
  <pageMargins left="0.56000000000000005" right="0.17" top="0.75" bottom="0.75" header="0.3" footer="0.3"/>
  <pageSetup paperSize="9"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0000"/>
  </sheetPr>
  <dimension ref="A1:D32"/>
  <sheetViews>
    <sheetView view="pageBreakPreview" zoomScale="115" zoomScaleSheetLayoutView="115" workbookViewId="0">
      <selection activeCell="C4" sqref="C4"/>
    </sheetView>
  </sheetViews>
  <sheetFormatPr defaultRowHeight="15.75"/>
  <cols>
    <col min="1" max="1" width="7.75" customWidth="1"/>
    <col min="2" max="2" width="46.625" customWidth="1"/>
    <col min="3" max="4" width="14.5" customWidth="1"/>
  </cols>
  <sheetData>
    <row r="1" spans="1:4" s="86" customFormat="1" ht="21.75" customHeight="1">
      <c r="A1" s="705" t="s">
        <v>154</v>
      </c>
      <c r="B1" s="705"/>
      <c r="C1" s="705"/>
      <c r="D1" s="705"/>
    </row>
    <row r="2" spans="1:4" s="86" customFormat="1" ht="21.75" customHeight="1">
      <c r="A2" s="706" t="s">
        <v>259</v>
      </c>
      <c r="B2" s="706"/>
      <c r="C2" s="706"/>
      <c r="D2" s="706"/>
    </row>
    <row r="3" spans="1:4" ht="21" customHeight="1">
      <c r="D3" s="402"/>
    </row>
    <row r="4" spans="1:4" ht="48" customHeight="1">
      <c r="A4" s="401" t="s">
        <v>153</v>
      </c>
      <c r="B4" s="401" t="s">
        <v>152</v>
      </c>
      <c r="C4" s="91" t="s">
        <v>429</v>
      </c>
      <c r="D4" s="91" t="s">
        <v>428</v>
      </c>
    </row>
    <row r="5" spans="1:4">
      <c r="A5" s="87" t="s">
        <v>0</v>
      </c>
      <c r="B5" s="89" t="s">
        <v>83</v>
      </c>
      <c r="C5" s="145">
        <f>SUM(C6:C17)</f>
        <v>0</v>
      </c>
      <c r="D5" s="145">
        <f>SUM(D6:D17)</f>
        <v>0</v>
      </c>
    </row>
    <row r="6" spans="1:4">
      <c r="A6" s="88" t="s">
        <v>13</v>
      </c>
      <c r="B6" s="188" t="s">
        <v>31</v>
      </c>
      <c r="C6" s="298"/>
      <c r="D6" s="298"/>
    </row>
    <row r="7" spans="1:4">
      <c r="A7" s="88" t="s">
        <v>14</v>
      </c>
      <c r="B7" s="191" t="s">
        <v>33</v>
      </c>
      <c r="C7" s="298"/>
      <c r="D7" s="298"/>
    </row>
    <row r="8" spans="1:4">
      <c r="A8" s="88" t="s">
        <v>19</v>
      </c>
      <c r="B8" s="188" t="s">
        <v>407</v>
      </c>
      <c r="C8" s="298"/>
      <c r="D8" s="298"/>
    </row>
    <row r="9" spans="1:4">
      <c r="A9" s="88" t="s">
        <v>22</v>
      </c>
      <c r="B9" s="192" t="s">
        <v>130</v>
      </c>
      <c r="C9" s="298"/>
      <c r="D9" s="298"/>
    </row>
    <row r="10" spans="1:4">
      <c r="A10" s="88" t="s">
        <v>23</v>
      </c>
      <c r="B10" s="192" t="s">
        <v>298</v>
      </c>
      <c r="C10" s="298"/>
      <c r="D10" s="298"/>
    </row>
    <row r="11" spans="1:4">
      <c r="A11" s="88" t="s">
        <v>24</v>
      </c>
      <c r="B11" s="188" t="s">
        <v>114</v>
      </c>
      <c r="C11" s="298"/>
      <c r="D11" s="298"/>
    </row>
    <row r="12" spans="1:4">
      <c r="A12" s="88" t="s">
        <v>25</v>
      </c>
      <c r="B12" s="188" t="s">
        <v>115</v>
      </c>
      <c r="C12" s="298"/>
      <c r="D12" s="298"/>
    </row>
    <row r="13" spans="1:4">
      <c r="A13" s="88" t="s">
        <v>26</v>
      </c>
      <c r="B13" s="188" t="s">
        <v>32</v>
      </c>
      <c r="C13" s="298"/>
      <c r="D13" s="298"/>
    </row>
    <row r="14" spans="1:4">
      <c r="A14" s="88" t="s">
        <v>27</v>
      </c>
      <c r="B14" s="188" t="s">
        <v>34</v>
      </c>
      <c r="C14" s="298"/>
      <c r="D14" s="298"/>
    </row>
    <row r="15" spans="1:4">
      <c r="A15" s="88" t="s">
        <v>29</v>
      </c>
      <c r="B15" s="188" t="s">
        <v>35</v>
      </c>
      <c r="C15" s="298"/>
      <c r="D15" s="298"/>
    </row>
    <row r="16" spans="1:4">
      <c r="A16" s="88" t="s">
        <v>30</v>
      </c>
      <c r="B16" s="188" t="s">
        <v>129</v>
      </c>
      <c r="C16" s="298"/>
      <c r="D16" s="298"/>
    </row>
    <row r="17" spans="1:4">
      <c r="A17" s="88" t="s">
        <v>97</v>
      </c>
      <c r="B17" s="188" t="s">
        <v>128</v>
      </c>
      <c r="C17" s="298"/>
      <c r="D17" s="298"/>
    </row>
    <row r="18" spans="1:4">
      <c r="A18" s="88" t="s">
        <v>94</v>
      </c>
      <c r="B18" s="188" t="s">
        <v>95</v>
      </c>
      <c r="C18" s="298"/>
      <c r="D18" s="298"/>
    </row>
    <row r="19" spans="1:4">
      <c r="A19" s="87" t="s">
        <v>1</v>
      </c>
      <c r="B19" s="90" t="s">
        <v>86</v>
      </c>
      <c r="C19" s="145">
        <f t="shared" ref="C19:D19" si="0">SUM(C20:C32)</f>
        <v>0</v>
      </c>
      <c r="D19" s="145">
        <f t="shared" si="0"/>
        <v>0</v>
      </c>
    </row>
    <row r="20" spans="1:4">
      <c r="A20" s="741" t="s">
        <v>13</v>
      </c>
      <c r="B20" s="742" t="s">
        <v>31</v>
      </c>
      <c r="C20" s="743"/>
      <c r="D20" s="743"/>
    </row>
    <row r="21" spans="1:4">
      <c r="A21" s="741" t="s">
        <v>14</v>
      </c>
      <c r="B21" s="744" t="s">
        <v>33</v>
      </c>
      <c r="C21" s="743"/>
      <c r="D21" s="743"/>
    </row>
    <row r="22" spans="1:4">
      <c r="A22" s="741" t="s">
        <v>19</v>
      </c>
      <c r="B22" s="742" t="s">
        <v>407</v>
      </c>
      <c r="C22" s="743"/>
      <c r="D22" s="743"/>
    </row>
    <row r="23" spans="1:4">
      <c r="A23" s="741" t="s">
        <v>22</v>
      </c>
      <c r="B23" s="745" t="s">
        <v>130</v>
      </c>
      <c r="C23" s="743"/>
      <c r="D23" s="743"/>
    </row>
    <row r="24" spans="1:4">
      <c r="A24" s="741" t="s">
        <v>23</v>
      </c>
      <c r="B24" s="745" t="s">
        <v>298</v>
      </c>
      <c r="C24" s="743"/>
      <c r="D24" s="743"/>
    </row>
    <row r="25" spans="1:4">
      <c r="A25" s="741" t="s">
        <v>24</v>
      </c>
      <c r="B25" s="742" t="s">
        <v>114</v>
      </c>
      <c r="C25" s="743"/>
      <c r="D25" s="743"/>
    </row>
    <row r="26" spans="1:4">
      <c r="A26" s="741" t="s">
        <v>25</v>
      </c>
      <c r="B26" s="742" t="s">
        <v>115</v>
      </c>
      <c r="C26" s="743"/>
      <c r="D26" s="743"/>
    </row>
    <row r="27" spans="1:4">
      <c r="A27" s="741" t="s">
        <v>26</v>
      </c>
      <c r="B27" s="742" t="s">
        <v>32</v>
      </c>
      <c r="C27" s="743"/>
      <c r="D27" s="743"/>
    </row>
    <row r="28" spans="1:4">
      <c r="A28" s="741" t="s">
        <v>27</v>
      </c>
      <c r="B28" s="742" t="s">
        <v>34</v>
      </c>
      <c r="C28" s="743"/>
      <c r="D28" s="743"/>
    </row>
    <row r="29" spans="1:4">
      <c r="A29" s="741" t="s">
        <v>29</v>
      </c>
      <c r="B29" s="742" t="s">
        <v>35</v>
      </c>
      <c r="C29" s="743"/>
      <c r="D29" s="743"/>
    </row>
    <row r="30" spans="1:4">
      <c r="A30" s="741" t="s">
        <v>30</v>
      </c>
      <c r="B30" s="742" t="s">
        <v>129</v>
      </c>
      <c r="C30" s="743"/>
      <c r="D30" s="743"/>
    </row>
    <row r="31" spans="1:4">
      <c r="A31" s="741" t="s">
        <v>97</v>
      </c>
      <c r="B31" s="742" t="s">
        <v>128</v>
      </c>
      <c r="C31" s="743"/>
      <c r="D31" s="743"/>
    </row>
    <row r="32" spans="1:4">
      <c r="A32" s="741" t="s">
        <v>94</v>
      </c>
      <c r="B32" s="742" t="s">
        <v>95</v>
      </c>
      <c r="C32" s="743"/>
      <c r="D32" s="743"/>
    </row>
  </sheetData>
  <sheetProtection formatCells="0" formatColumns="0" formatRows="0" insertColumns="0" insertRows="0" insertHyperlinks="0" deleteColumns="0" deleteRows="0" sort="0"/>
  <mergeCells count="2">
    <mergeCell ref="A1:D1"/>
    <mergeCell ref="A2:D2"/>
  </mergeCells>
  <pageMargins left="0.62" right="0.48" top="0.56000000000000005" bottom="0.49" header="0.31496062992126" footer="0.31496062992126"/>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7a63ae98c9331042c85a0ce3caf3b722">
  <xsd:schema xmlns:xsd="http://www.w3.org/2001/XMLSchema" xmlns:p="http://schemas.microsoft.com/office/2006/metadata/properties" targetNamespace="http://schemas.microsoft.com/office/2006/metadata/properties" ma:root="true" ma:fieldsID="643ad641ad674e858ec36190b61f65cd">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611B8C60-BEDB-4B3A-9781-FB207F0A88EC}">
  <ds:schemaRefs>
    <ds:schemaRef ds:uri="http://schemas.microsoft.com/sharepoint/v3/contenttype/forms"/>
  </ds:schemaRefs>
</ds:datastoreItem>
</file>

<file path=customXml/itemProps2.xml><?xml version="1.0" encoding="utf-8"?>
<ds:datastoreItem xmlns:ds="http://schemas.openxmlformats.org/officeDocument/2006/customXml" ds:itemID="{09100B85-D319-4C03-B929-AF96AC6D3C95}">
  <ds:schemaRefs>
    <ds:schemaRef ds:uri="http://schemas.microsoft.com/office/2006/metadata/properties"/>
  </ds:schemaRefs>
</ds:datastoreItem>
</file>

<file path=customXml/itemProps3.xml><?xml version="1.0" encoding="utf-8"?>
<ds:datastoreItem xmlns:ds="http://schemas.openxmlformats.org/officeDocument/2006/customXml" ds:itemID="{206533C2-B572-4FC6-A925-D4AF85EF53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24</vt:i4>
      </vt:variant>
    </vt:vector>
  </HeadingPairs>
  <TitlesOfParts>
    <vt:vector size="47" baseType="lpstr">
      <vt:lpstr>TT</vt:lpstr>
      <vt:lpstr>01</vt:lpstr>
      <vt:lpstr>PT01</vt:lpstr>
      <vt:lpstr>02</vt:lpstr>
      <vt:lpstr>02 (bỏ)</vt:lpstr>
      <vt:lpstr>PT02</vt:lpstr>
      <vt:lpstr>03</vt:lpstr>
      <vt:lpstr>03 (bỏ)</vt:lpstr>
      <vt:lpstr>04</vt:lpstr>
      <vt:lpstr>04 (bỏ)</vt:lpstr>
      <vt:lpstr>05</vt:lpstr>
      <vt:lpstr>05 (bỏ)</vt:lpstr>
      <vt:lpstr>06</vt:lpstr>
      <vt:lpstr>07</vt:lpstr>
      <vt:lpstr>08</vt:lpstr>
      <vt:lpstr>09</vt:lpstr>
      <vt:lpstr>10</vt:lpstr>
      <vt:lpstr>11</vt:lpstr>
      <vt:lpstr>12</vt:lpstr>
      <vt:lpstr>13VC</vt:lpstr>
      <vt:lpstr>14TTG</vt:lpstr>
      <vt:lpstr>15TDNH</vt:lpstr>
      <vt:lpstr>PLChuaDieuKien</vt:lpstr>
      <vt:lpstr>'01'!Print_Area</vt:lpstr>
      <vt:lpstr>'02'!Print_Area</vt:lpstr>
      <vt:lpstr>'02 (bỏ)'!Print_Area</vt:lpstr>
      <vt:lpstr>'03'!Print_Area</vt:lpstr>
      <vt:lpstr>'03 (bỏ)'!Print_Area</vt:lpstr>
      <vt:lpstr>'04'!Print_Area</vt:lpstr>
      <vt:lpstr>'04 (bỏ)'!Print_Area</vt:lpstr>
      <vt:lpstr>'05'!Print_Area</vt:lpstr>
      <vt:lpstr>'05 (bỏ)'!Print_Area</vt:lpstr>
      <vt:lpstr>'06'!Print_Area</vt:lpstr>
      <vt:lpstr>'07'!Print_Area</vt:lpstr>
      <vt:lpstr>'08'!Print_Area</vt:lpstr>
      <vt:lpstr>'09'!Print_Area</vt:lpstr>
      <vt:lpstr>'10'!Print_Area</vt:lpstr>
      <vt:lpstr>'11'!Print_Area</vt:lpstr>
      <vt:lpstr>'12'!Print_Area</vt:lpstr>
      <vt:lpstr>'15TDNH'!Print_Area</vt:lpstr>
      <vt:lpstr>'PT01'!Print_Area</vt:lpstr>
      <vt:lpstr>'PT02'!Print_Area</vt:lpstr>
      <vt:lpstr>TT!Print_Area</vt:lpstr>
      <vt:lpstr>'05 (bỏ)'!Print_Titles</vt:lpstr>
      <vt:lpstr>PLChuaDieuKien!Print_Titles</vt:lpstr>
      <vt:lpstr>'PT01'!Print_Titles</vt:lpstr>
      <vt:lpstr>'PT02'!Print_Titles</vt:lpstr>
    </vt:vector>
  </TitlesOfParts>
  <Company>456</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Dinh Nam Hai</cp:lastModifiedBy>
  <cp:lastPrinted>2022-10-28T09:08:14Z</cp:lastPrinted>
  <dcterms:created xsi:type="dcterms:W3CDTF">2004-03-07T02:36:29Z</dcterms:created>
  <dcterms:modified xsi:type="dcterms:W3CDTF">2022-10-28T09:10:16Z</dcterms:modified>
</cp:coreProperties>
</file>